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оходы" sheetId="4" r:id="rId1"/>
    <sheet name="Расходы" sheetId="1" r:id="rId2"/>
  </sheets>
  <definedNames>
    <definedName name="_xlnm._FilterDatabase" localSheetId="1" hidden="1">Расходы!$A$3:$N$53</definedName>
    <definedName name="_xlnm.Print_Area" localSheetId="1">Расходы!$A$1:$N$53</definedName>
  </definedNames>
  <calcPr calcId="145621"/>
</workbook>
</file>

<file path=xl/calcChain.xml><?xml version="1.0" encoding="utf-8"?>
<calcChain xmlns="http://schemas.openxmlformats.org/spreadsheetml/2006/main">
  <c r="M5" i="4" l="1"/>
  <c r="M8" i="4"/>
  <c r="M11" i="4"/>
  <c r="M16" i="4"/>
  <c r="M30" i="4"/>
  <c r="M39" i="4"/>
  <c r="M38" i="4" s="1"/>
  <c r="N46" i="4"/>
  <c r="O46" i="4" s="1"/>
  <c r="N45" i="4"/>
  <c r="O45" i="4" s="1"/>
  <c r="N44" i="4"/>
  <c r="O44" i="4" s="1"/>
  <c r="N43" i="4"/>
  <c r="O43" i="4" s="1"/>
  <c r="N42" i="4"/>
  <c r="O42" i="4" s="1"/>
  <c r="N41" i="4"/>
  <c r="O41" i="4" s="1"/>
  <c r="N40" i="4"/>
  <c r="O40" i="4" s="1"/>
  <c r="L39" i="4"/>
  <c r="L38" i="4" s="1"/>
  <c r="K39" i="4"/>
  <c r="K38" i="4" s="1"/>
  <c r="J39" i="4"/>
  <c r="J38" i="4" s="1"/>
  <c r="I39" i="4"/>
  <c r="I38" i="4" s="1"/>
  <c r="H39" i="4"/>
  <c r="H38" i="4" s="1"/>
  <c r="G39" i="4"/>
  <c r="F39" i="4"/>
  <c r="F38" i="4" s="1"/>
  <c r="E39" i="4"/>
  <c r="E38" i="4" s="1"/>
  <c r="D39" i="4"/>
  <c r="D38" i="4" s="1"/>
  <c r="C39" i="4"/>
  <c r="C38" i="4" s="1"/>
  <c r="N37" i="4"/>
  <c r="O37" i="4" s="1"/>
  <c r="N36" i="4"/>
  <c r="O36" i="4" s="1"/>
  <c r="N35" i="4"/>
  <c r="O35" i="4" s="1"/>
  <c r="N34" i="4"/>
  <c r="O34" i="4" s="1"/>
  <c r="N33" i="4"/>
  <c r="O33" i="4" s="1"/>
  <c r="N32" i="4"/>
  <c r="O32" i="4" s="1"/>
  <c r="N31" i="4"/>
  <c r="O31" i="4" s="1"/>
  <c r="L30" i="4"/>
  <c r="K30" i="4"/>
  <c r="J30" i="4"/>
  <c r="I30" i="4"/>
  <c r="H30" i="4"/>
  <c r="G30" i="4"/>
  <c r="F30" i="4"/>
  <c r="E30" i="4"/>
  <c r="D30" i="4"/>
  <c r="C30" i="4"/>
  <c r="N29" i="4"/>
  <c r="O29" i="4" s="1"/>
  <c r="N28" i="4"/>
  <c r="O28" i="4" s="1"/>
  <c r="N27" i="4"/>
  <c r="O27" i="4" s="1"/>
  <c r="N26" i="4"/>
  <c r="O26" i="4" s="1"/>
  <c r="H25" i="4"/>
  <c r="G25" i="4"/>
  <c r="N25" i="4" s="1"/>
  <c r="O25" i="4" s="1"/>
  <c r="N24" i="4"/>
  <c r="O24" i="4" s="1"/>
  <c r="N23" i="4"/>
  <c r="O23" i="4" s="1"/>
  <c r="N22" i="4"/>
  <c r="O22" i="4" s="1"/>
  <c r="N21" i="4"/>
  <c r="O21" i="4" s="1"/>
  <c r="L20" i="4"/>
  <c r="K20" i="4"/>
  <c r="J20" i="4"/>
  <c r="I20" i="4"/>
  <c r="H20" i="4"/>
  <c r="G20" i="4"/>
  <c r="F20" i="4"/>
  <c r="E20" i="4"/>
  <c r="D20" i="4"/>
  <c r="C20" i="4"/>
  <c r="N19" i="4"/>
  <c r="O19" i="4" s="1"/>
  <c r="N18" i="4"/>
  <c r="O18" i="4" s="1"/>
  <c r="N17" i="4"/>
  <c r="O17" i="4" s="1"/>
  <c r="L16" i="4"/>
  <c r="K16" i="4"/>
  <c r="J16" i="4"/>
  <c r="I16" i="4"/>
  <c r="H16" i="4"/>
  <c r="G16" i="4"/>
  <c r="F16" i="4"/>
  <c r="E16" i="4"/>
  <c r="D16" i="4"/>
  <c r="C16" i="4"/>
  <c r="N15" i="4"/>
  <c r="O15" i="4" s="1"/>
  <c r="N14" i="4"/>
  <c r="O14" i="4" s="1"/>
  <c r="N13" i="4"/>
  <c r="O13" i="4" s="1"/>
  <c r="N12" i="4"/>
  <c r="O12" i="4" s="1"/>
  <c r="L11" i="4"/>
  <c r="K11" i="4"/>
  <c r="J11" i="4"/>
  <c r="I11" i="4"/>
  <c r="H11" i="4"/>
  <c r="G11" i="4"/>
  <c r="F11" i="4"/>
  <c r="E11" i="4"/>
  <c r="D11" i="4"/>
  <c r="C11" i="4"/>
  <c r="N10" i="4"/>
  <c r="O10" i="4" s="1"/>
  <c r="N9" i="4"/>
  <c r="O9" i="4" s="1"/>
  <c r="L8" i="4"/>
  <c r="K8" i="4"/>
  <c r="J8" i="4"/>
  <c r="I8" i="4"/>
  <c r="H8" i="4"/>
  <c r="G8" i="4"/>
  <c r="F8" i="4"/>
  <c r="E8" i="4"/>
  <c r="D8" i="4"/>
  <c r="C8" i="4"/>
  <c r="N7" i="4"/>
  <c r="O7" i="4" s="1"/>
  <c r="N6" i="4"/>
  <c r="O6" i="4" s="1"/>
  <c r="L5" i="4"/>
  <c r="K5" i="4"/>
  <c r="J5" i="4"/>
  <c r="I5" i="4"/>
  <c r="H5" i="4"/>
  <c r="G5" i="4"/>
  <c r="F5" i="4"/>
  <c r="E5" i="4"/>
  <c r="D5" i="4"/>
  <c r="C5" i="4"/>
  <c r="M4" i="4" l="1"/>
  <c r="M47" i="4" s="1"/>
  <c r="N8" i="4"/>
  <c r="O8" i="4" s="1"/>
  <c r="H4" i="4"/>
  <c r="H47" i="4" s="1"/>
  <c r="N5" i="4"/>
  <c r="O5" i="4" s="1"/>
  <c r="L4" i="4"/>
  <c r="L47" i="4" s="1"/>
  <c r="N11" i="4"/>
  <c r="O11" i="4" s="1"/>
  <c r="N39" i="4"/>
  <c r="O39" i="4" s="1"/>
  <c r="E4" i="4"/>
  <c r="E47" i="4" s="1"/>
  <c r="G4" i="4"/>
  <c r="F4" i="4"/>
  <c r="F47" i="4" s="1"/>
  <c r="I4" i="4"/>
  <c r="I47" i="4" s="1"/>
  <c r="K4" i="4"/>
  <c r="K47" i="4" s="1"/>
  <c r="N16" i="4"/>
  <c r="O16" i="4" s="1"/>
  <c r="J4" i="4"/>
  <c r="J47" i="4" s="1"/>
  <c r="N20" i="4"/>
  <c r="O20" i="4" s="1"/>
  <c r="N30" i="4"/>
  <c r="O30" i="4" s="1"/>
  <c r="C4" i="4"/>
  <c r="G38" i="4"/>
  <c r="N38" i="4" s="1"/>
  <c r="O38" i="4" s="1"/>
  <c r="D4" i="4"/>
  <c r="G47" i="4" l="1"/>
  <c r="D47" i="4"/>
  <c r="N47" i="4" s="1"/>
  <c r="N4" i="4"/>
  <c r="C47" i="4"/>
  <c r="O4" i="4"/>
  <c r="O47" i="4" l="1"/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4" i="1"/>
  <c r="C53" i="1" l="1"/>
  <c r="N53" i="1" s="1"/>
</calcChain>
</file>

<file path=xl/sharedStrings.xml><?xml version="1.0" encoding="utf-8"?>
<sst xmlns="http://schemas.openxmlformats.org/spreadsheetml/2006/main" count="230" uniqueCount="226">
  <si>
    <t>Наименование показателя</t>
  </si>
  <si>
    <t>Код бюджетной классификации</t>
  </si>
  <si>
    <t>Итого изменений</t>
  </si>
  <si>
    <t>План по решению Думы НГО о бюджете от 18.12.2024 
№ 426-НПА (первоначальный)</t>
  </si>
  <si>
    <t>14=13-3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</si>
  <si>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</si>
  <si>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</si>
  <si>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</si>
  <si>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</si>
  <si>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</si>
  <si>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</si>
  <si>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</si>
  <si>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</si>
  <si>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</si>
  <si>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</si>
  <si>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</si>
  <si>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</si>
  <si>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Резервные фонды</t>
  </si>
  <si>
    <t>0111</t>
  </si>
  <si>
    <t>Другие общегосударственные вопросы</t>
  </si>
  <si>
    <t>0113</t>
  </si>
  <si>
    <t xml:space="preserve"> НАЦИОНАЛЬНАЯ ОБОРОНА</t>
  </si>
  <si>
    <t>0200</t>
  </si>
  <si>
    <t>Мобилизационная подготовка экономики</t>
  </si>
  <si>
    <t>0204</t>
  </si>
  <si>
    <t xml:space="preserve"> НАЦИОНАЛЬНАЯ БЕЗОПАСНОСТЬ И ПРАВООХРАНИТЕЛЬНАЯ ДЕЯТЕЛЬНОСТЬ</t>
  </si>
  <si>
    <t>0300</t>
  </si>
  <si>
    <t xml:space="preserve"> Гражданская оборона</t>
  </si>
  <si>
    <t>0309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</si>
  <si>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</si>
  <si>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</si>
  <si>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</si>
  <si>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</si>
  <si>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 xml:space="preserve"> Сельское хозяйство и рыболовство</t>
  </si>
  <si>
    <t>0405</t>
  </si>
  <si>
    <t>Транспорт</t>
  </si>
  <si>
    <t>0408</t>
  </si>
  <si>
    <t xml:space="preserve"> Дорожное хозяйство (дорожные фонды)</t>
  </si>
  <si>
    <t>0409</t>
  </si>
  <si>
    <t>Связь и информатика</t>
  </si>
  <si>
    <t>0410</t>
  </si>
  <si>
    <t xml:space="preserve"> Другие вопросы в области национальной экономики</t>
  </si>
  <si>
    <t>0412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</si>
  <si>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</si>
  <si>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</si>
  <si>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</si>
  <si>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</si>
  <si>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</si>
  <si>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</si>
  <si>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</si>
  <si>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</si>
  <si>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</si>
  <si>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0700</t>
  </si>
  <si>
    <t xml:space="preserve"> 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</si>
  <si>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</si>
  <si>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</si>
  <si>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</si>
  <si>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</si>
  <si>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</si>
  <si>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</si>
  <si>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</si>
  <si>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</si>
  <si>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</si>
  <si>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</si>
  <si>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</si>
  <si>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</si>
  <si>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</si>
  <si>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</si>
  <si>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</si>
  <si>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</si>
  <si>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</si>
  <si>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 xml:space="preserve"> СОЦИАЛЬНАЯ ПОЛИТИКА</t>
  </si>
  <si>
    <t>1000</t>
  </si>
  <si>
    <t xml:space="preserve"> Пенсионное обеспечение</t>
  </si>
  <si>
    <t>1001</t>
  </si>
  <si>
    <t>Социальное обеспечение населения</t>
  </si>
  <si>
    <t>1003</t>
  </si>
  <si>
    <t xml:space="preserve"> Охрана семьи и детства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</si>
  <si>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</si>
  <si>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</si>
  <si>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</si>
  <si>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</si>
  <si>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</si>
  <si>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</si>
  <si>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</si>
  <si>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</si>
  <si>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</si>
  <si>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</si>
  <si>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</si>
  <si>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</si>
  <si>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</si>
  <si>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</si>
  <si>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</si>
  <si>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</si>
  <si>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</si>
  <si>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</si>
  <si>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</si>
  <si>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</si>
  <si>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1301</t>
  </si>
  <si>
    <t>ВСЕГО РАСХОДОВ:</t>
  </si>
  <si>
    <t xml:space="preserve"> </t>
  </si>
  <si>
    <t>Другие вопросы в области социальной политики</t>
  </si>
  <si>
    <t>уточ. 1</t>
  </si>
  <si>
    <t>уточ. 2</t>
  </si>
  <si>
    <t>уточ. 3</t>
  </si>
  <si>
    <t>уточ. 4</t>
  </si>
  <si>
    <t>уточ. 5</t>
  </si>
  <si>
    <t>уточ. 6</t>
  </si>
  <si>
    <t>уточ. 7</t>
  </si>
  <si>
    <t>уточ. 8</t>
  </si>
  <si>
    <t>уточ. 9</t>
  </si>
  <si>
    <t>Сведения о внесенных изменениях в решение Думы Находкинского городского округа о бюджете Находкинского городского округа
в части расходов (по разделам и подразделам классификации расходов бюджетов) за 2025 год</t>
  </si>
  <si>
    <t>ЖИЛИЩНО-КОММУНАЛЬНОЕ ХОЗЯЙСТВО</t>
  </si>
  <si>
    <t>ОБРАЗОВАНИЕ</t>
  </si>
  <si>
    <t>Обслужваниемуниципальногодолга</t>
  </si>
  <si>
    <t>Изменения в решение Думы НГО от 18.12.2024 
№ 426-НПА, внесенные решением от 26.02.2025
 № 465-НПА
 (уточнение 2)</t>
  </si>
  <si>
    <t>Изменения в решение Думы НГО от 18.12.2024 
№ 426-НПА, внесенные решением от 26.03.2025
 № 485-НПА
(уточнение 3)</t>
  </si>
  <si>
    <t>Изменения в решение Думы НГО от 18.12.2024 
№ 426-НПА, внесенные решением от 25.06.2025
 № 537-НПА
(уточнение 4)</t>
  </si>
  <si>
    <t>Изменения в решение Думы НГО от 18.12.2024 
№ 426-НПА, внесенные решением от 27.08.2025
 № 560-НПА
(уточнение 5)</t>
  </si>
  <si>
    <t>Изменения в решение Думы НГО от 18.12.2024 
№ 426-НПА, внесенные решением от 24.09.2026
 № 576-НПА
(уточнение 6)</t>
  </si>
  <si>
    <t>Изменения в решение Думы НГО от 18.12.2024 
№ 426-НПА, внесенные решением от 29.10.2025
 № 596-НПА
(уточнение 7)</t>
  </si>
  <si>
    <t>Изменения в решение Думы НГО от 18.12.2024 
№ 426-НПА, внесенные решением от 26.11.2025
 № 624-НПА
(уточнение 8)</t>
  </si>
  <si>
    <t>Изменения в решение Думы НГО от 18.12.2024 
№ 426-НПА, внесенные решением от 17.12.2025
 № 644-НПА
(уточнение 9)</t>
  </si>
  <si>
    <t>План по решению Думы НГО 
о бюджете от 18.12.2024 
№ 426-НПА в редакции решения от 17.12.2025
 № 644-НПА
(уточненный)</t>
  </si>
  <si>
    <t>Изменения в решение Думы НГО от 18.12.2024 № 
426-НПА, внесенные решением от 15.01.2025 
№ 446-НПА
(уточнение 1)</t>
  </si>
  <si>
    <t>Сведения о внесенных изменениях в решения Думы Находкинского городского округа о бюджете в части доходов</t>
  </si>
  <si>
    <t>в  рублях</t>
  </si>
  <si>
    <t>Наименование доходов</t>
  </si>
  <si>
    <t>Изменения, внесенные решением Думы НГО от 15.01.2025 
№446-НПА 
(уточнение 1)</t>
  </si>
  <si>
    <t>Изменения, внесенные решением Думы НГО от 26.02.2025 
№ 465-НПА 
(уточнение 2)</t>
  </si>
  <si>
    <t>Изменения, внесенные решением Думы НГО от 26.03.2025 
№ 485-НПА 
(уточнение 3)</t>
  </si>
  <si>
    <t>Изменения, внесенные решением Думы НГО от 25.06.2025 
№ 537-НПА 
(уточнение 4)</t>
  </si>
  <si>
    <t>Изменения, внесенные решением Думы НГО от 27.08.2025 
№ 560-НПА 
(уточнение 5)</t>
  </si>
  <si>
    <t>Изменения, внесенные решением Думы НГО от 24.09.2025 
№ 576-НПА 
(уточнение 6)</t>
  </si>
  <si>
    <t>Изменения, внесенные решением Думы НГО от 29.10.2025 
№ 596-НПА 
(уточнение 7)</t>
  </si>
  <si>
    <t>Изменения, внесенные решением Думы НГО от 17.12.2025 
№ 644- НПА 
(уточнение 9)</t>
  </si>
  <si>
    <t>Изменения, внесенные решением Думы НГО от 18.12.2024 
№ 427- НПА 
(уточнение 10)</t>
  </si>
  <si>
    <t>План по решению Думы НГО о бюджете от 18.12.2024 
№ 426-НПА 
в редакции решения Думы НГО от 17.12.2025 
№ 644- НПА (уточненный)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</si>
  <si>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</si>
  <si>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</si>
  <si>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</si>
  <si>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</si>
  <si>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</si>
  <si>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</si>
  <si>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</si>
  <si>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</si>
  <si>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</si>
  <si>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</si>
  <si>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</si>
  <si>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</si>
  <si>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Туристический налог</t>
  </si>
  <si>
    <t>000 1 05 00000 00 0000 000</t>
  </si>
  <si>
    <t>НАЛОГИ НА СОВОКУПНЫЙ ДОХОД</t>
  </si>
  <si>
    <t>1 1 05 01000 00 0000 000</t>
  </si>
  <si>
    <t>Налог, применямый в связи с применением упрощенной системы налогообложения</t>
  </si>
  <si>
    <t>000 1 05 02000 00 0000 000</t>
  </si>
  <si>
    <t>Единый налог на вмененный доход для отдельных видов деятельности</t>
  </si>
  <si>
    <t>000 1 05 03000 00 0000 000</t>
  </si>
  <si>
    <t>Единый сельскохозяйственный налог</t>
  </si>
  <si>
    <t>000 1 05 04000 00 0000 000</t>
  </si>
  <si>
    <t>Налог, применямый в связи с применением патентной системы налогообложения</t>
  </si>
  <si>
    <t>000 1 06 00000 00 0000 000</t>
  </si>
  <si>
    <t>НАЛОГИ НА ИМУЩЕСТВО</t>
  </si>
  <si>
    <t>000 106 01000 00 0000 110</t>
  </si>
  <si>
    <t>Налог на имущество физических лиц</t>
  </si>
  <si>
    <t>000 1 06 06000 00 0000 110</t>
  </si>
  <si>
    <t>Земельный налог</t>
  </si>
  <si>
    <t>000 1 06 05000 02 0000 110</t>
  </si>
  <si>
    <t>Налог на игорный бизнес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</si>
  <si>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</si>
  <si>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</si>
  <si>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</si>
  <si>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</si>
  <si>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000 1 07 04000 01 0000 110</t>
  </si>
  <si>
    <t>Сборы за пользование объектами животного мира и за пользование объектами водных биологических ресурсов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</si>
  <si>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</si>
  <si>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</si>
  <si>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</si>
  <si>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</si>
  <si>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</si>
  <si>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 xml:space="preserve">ПЛАТЕЖИ ПРИ ПОЛЬЗОВАНИИ ПРИРОДНЫМИ РЕСУРСАМИ </t>
  </si>
  <si>
    <t>000 1 12 01000 00 0000 000</t>
  </si>
  <si>
    <t>Платежи за негативное воздействие на окружающую среду</t>
  </si>
  <si>
    <t>000 1 12 02000 00 0000 000</t>
  </si>
  <si>
    <t>Платежи за пользование недрами</t>
  </si>
  <si>
    <t>000 1 12 04000 00 0000 000</t>
  </si>
  <si>
    <t>Плата за использование лесов</t>
  </si>
  <si>
    <t>000 1 13 00000 00 0000 000</t>
  </si>
  <si>
    <t>ДОХОДЫ ОТ ОКАЗАНИЯ ПЛАТНЫХ УСЛУГ (РАБОТ) И КОМПЕНСАЦИИ ЗАТРАТ 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</si>
  <si>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</si>
  <si>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</si>
  <si>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</si>
  <si>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</si>
  <si>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</si>
  <si>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</si>
  <si>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000 1 14 06000 00 0000 410</t>
  </si>
  <si>
    <t>Доходы от продажи земельных участков, находящихся в государственной и муниципальной собственности</t>
  </si>
  <si>
    <t>000 1 14 06312 00 0000 410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</si>
  <si>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участков, государственная собственность на которые не разграничена 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</si>
  <si>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</si>
  <si>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</si>
  <si>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</si>
  <si>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</si>
  <si>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</si>
  <si>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</si>
  <si>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</si>
  <si>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</si>
  <si>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</si>
  <si>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</si>
  <si>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</si>
  <si>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бюджетной системы Российской Федерации</t>
  </si>
  <si>
    <t>000 2 02 02000 00 0000 151</t>
  </si>
  <si>
    <t>Субсидии бюджетам бюджетной системы Российской Федерации (межбюджетные субсидии)</t>
  </si>
  <si>
    <t>000 2 02 03000 00 0000 151</t>
  </si>
  <si>
    <t>Субвенции бюджетам бюджетной системы Российской Федерации</t>
  </si>
  <si>
    <t>000 2 02 04000 00 0000 151</t>
  </si>
  <si>
    <t>Иные межбюджетные трансферты</t>
  </si>
  <si>
    <t>000 2 03 00000 00 0000 000</t>
  </si>
  <si>
    <t>БЕЗВОЗМЕЗДНЫЕ ПОСТУПЛЕНИЯ ОТ ГОСУДАРСТВЕННЫХ (МУНИЦИПАЛЬНЫХ) ОРГАНИЗАЦИЙ</t>
  </si>
  <si>
    <t>000 2 04 00000 00 0000 000</t>
  </si>
  <si>
    <t>БЕЗВОЗМЕЗДНЫЕ ПОСТУПЛЕНИЯ ОТ НЕГОСУДАРСТВЕННЫХ ОРГАНИЗАЦИЙ</t>
  </si>
  <si>
    <t>000 2 07 00000 00 0000 000</t>
  </si>
  <si>
    <t>ПРОЧИЕ БЕЗВОЗМЕЗДНЫЕ ПОСТУПЛЕНИЯ</t>
  </si>
  <si>
    <t>ИТОГО ДОХОДОВ</t>
  </si>
  <si>
    <t>План по решению Думы НГОо бюджете от 18.12.2024
№426-НПА (первоначальный)</t>
  </si>
  <si>
    <r>
      <rPr>
        <sz val="10"/>
        <rFont val="Times New Roman"/>
        <family val="1"/>
        <charset val="204"/>
      </rPr>
      <t xml:space="preserve">Изменения, внесенные решением Думы НГО от 26.11.2025 </t>
    </r>
    <r>
      <rPr>
        <sz val="10"/>
        <color rgb="FFFF000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№ 624-НПА 
(уточнение 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</si>
</sst>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>
      <alignment horizontal="center" vertical="center" wrapText="1"/>
    </xf>
    <xf numFmtId="0" fontId="8" fillId="0" borderId="1">
      <alignment vertical="top" wrapText="1"/>
    </xf>
    <xf numFmtId="0" fontId="1" fillId="2" borderId="8"/>
  </cellStyleXfs>
  <cellXfs count="56">
    <xf numFmtId="0" fontId="0" fillId="0" borderId="0" xfId="0"/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9" fillId="0" borderId="3" xfId="3" applyNumberFormat="1" applyFont="1" applyFill="1" applyBorder="1" applyAlignment="1" applyProtection="1">
      <alignment horizontal="left" vertical="center"/>
    </xf>
    <xf numFmtId="0" fontId="7" fillId="0" borderId="0" xfId="0" applyFont="1"/>
    <xf numFmtId="4" fontId="10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/>
    <xf numFmtId="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0" fontId="9" fillId="0" borderId="3" xfId="2" applyNumberFormat="1" applyFont="1" applyFill="1" applyBorder="1" applyAlignment="1" applyProtection="1">
      <alignment horizontal="left" vertical="center" wrapText="1"/>
    </xf>
    <xf numFmtId="0" fontId="3" fillId="0" borderId="3" xfId="2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</cellXfs>
  <cellStyles count="4">
    <cellStyle name="xl28" xfId="1"/>
    <cellStyle name="xl38" xfId="3"/>
    <cellStyle name="xl61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zoomScaleNormal="100" workbookViewId="0">
      <selection activeCell="D33" sqref="D33"/>
    </sheetView>
  </sheetViews>
  <sheetFormatPr defaultRowHeight="15" x14ac:dyDescent="0.25"/>
  <cols>
    <col min="1" max="1" width="24.42578125" style="46" customWidth="1"/>
    <col min="2" max="2" width="32" customWidth="1"/>
    <col min="3" max="3" width="16.5703125" style="46" customWidth="1"/>
    <col min="4" max="8" width="15" style="46" customWidth="1"/>
    <col min="9" max="9" width="17" style="46" customWidth="1"/>
    <col min="10" max="10" width="16" style="46" customWidth="1"/>
    <col min="11" max="11" width="15" style="46" customWidth="1"/>
    <col min="12" max="12" width="15.85546875" style="46" customWidth="1"/>
    <col min="13" max="13" width="9.28515625" style="46" hidden="1" customWidth="1"/>
    <col min="14" max="14" width="14.85546875" style="46" bestFit="1" customWidth="1"/>
    <col min="15" max="15" width="21.5703125" style="46" customWidth="1"/>
  </cols>
  <sheetData>
    <row r="1" spans="1:15" x14ac:dyDescent="0.25">
      <c r="A1" s="32" t="s">
        <v>125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45"/>
    </row>
    <row r="2" spans="1:15" x14ac:dyDescent="0.25">
      <c r="A2" s="45"/>
      <c r="B2" s="33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 t="s">
        <v>126</v>
      </c>
    </row>
    <row r="3" spans="1:15" ht="106.5" customHeight="1" x14ac:dyDescent="0.25">
      <c r="A3" s="34" t="s">
        <v>1</v>
      </c>
      <c r="B3" s="34" t="s">
        <v>127</v>
      </c>
      <c r="C3" s="35" t="s">
        <v>224</v>
      </c>
      <c r="D3" s="35" t="s">
        <v>128</v>
      </c>
      <c r="E3" s="35" t="s">
        <v>129</v>
      </c>
      <c r="F3" s="35" t="s">
        <v>130</v>
      </c>
      <c r="G3" s="35" t="s">
        <v>131</v>
      </c>
      <c r="H3" s="35" t="s">
        <v>132</v>
      </c>
      <c r="I3" s="35" t="s">
        <v>133</v>
      </c>
      <c r="J3" s="35" t="s">
        <v>134</v>
      </c>
      <c r="K3" s="36" t="s">
        <v>225</v>
      </c>
      <c r="L3" s="35" t="s">
        <v>135</v>
      </c>
      <c r="M3" s="36" t="s">
        <v>136</v>
      </c>
      <c r="N3" s="35" t="s">
        <v>2</v>
      </c>
      <c r="O3" s="6" t="s">
        <v>137</v>
      </c>
    </row>
    <row r="4" spans="1:15" ht="25.5" x14ac:dyDescent="0.25">
      <c r="A4" s="42" t="s">
        <v>138</v>
      </c>
      <c r="B4" s="40" t="s">
        <v>139</v>
      </c>
      <c r="C4" s="47">
        <f t="shared" ref="C4:M4" si="0">C5+C8+C11+C16+C20+C23+C24+C25+C29+C30+C35+C36+C37</f>
        <v>2719868000</v>
      </c>
      <c r="D4" s="47">
        <f t="shared" si="0"/>
        <v>250000000</v>
      </c>
      <c r="E4" s="47">
        <f t="shared" si="0"/>
        <v>147640000</v>
      </c>
      <c r="F4" s="47">
        <f t="shared" si="0"/>
        <v>0</v>
      </c>
      <c r="G4" s="47">
        <f t="shared" si="0"/>
        <v>0</v>
      </c>
      <c r="H4" s="47">
        <f t="shared" si="0"/>
        <v>100000000</v>
      </c>
      <c r="I4" s="47">
        <f t="shared" si="0"/>
        <v>0</v>
      </c>
      <c r="J4" s="47">
        <f t="shared" si="0"/>
        <v>110000000</v>
      </c>
      <c r="K4" s="47">
        <f t="shared" si="0"/>
        <v>0</v>
      </c>
      <c r="L4" s="47">
        <f t="shared" si="0"/>
        <v>150000000</v>
      </c>
      <c r="M4" s="47">
        <f t="shared" si="0"/>
        <v>0</v>
      </c>
      <c r="N4" s="47">
        <f>D4+E4+F4+G4+H4+I4+J4+K4+L4+M4</f>
        <v>757640000</v>
      </c>
      <c r="O4" s="47">
        <f>C4+N4</f>
        <v>3477508000</v>
      </c>
    </row>
    <row r="5" spans="1:15" x14ac:dyDescent="0.25">
      <c r="A5" s="42" t="s">
        <v>140</v>
      </c>
      <c r="B5" s="40" t="s">
        <v>141</v>
      </c>
      <c r="C5" s="47">
        <f t="shared" ref="C5:M5" si="1">C6+C7</f>
        <v>2022894000</v>
      </c>
      <c r="D5" s="47">
        <f t="shared" si="1"/>
        <v>0</v>
      </c>
      <c r="E5" s="47">
        <f t="shared" si="1"/>
        <v>0</v>
      </c>
      <c r="F5" s="47">
        <f t="shared" si="1"/>
        <v>0</v>
      </c>
      <c r="G5" s="47">
        <f t="shared" si="1"/>
        <v>0</v>
      </c>
      <c r="H5" s="47">
        <f t="shared" si="1"/>
        <v>100000000</v>
      </c>
      <c r="I5" s="47">
        <f t="shared" si="1"/>
        <v>0</v>
      </c>
      <c r="J5" s="47">
        <f t="shared" si="1"/>
        <v>110000000</v>
      </c>
      <c r="K5" s="47">
        <f t="shared" si="1"/>
        <v>0</v>
      </c>
      <c r="L5" s="47">
        <f t="shared" si="1"/>
        <v>275630000</v>
      </c>
      <c r="M5" s="47">
        <f t="shared" si="1"/>
        <v>0</v>
      </c>
      <c r="N5" s="47">
        <f>D5+E5+F5+G5+H5+I5+J5+K5+L5+M5</f>
        <v>485630000</v>
      </c>
      <c r="O5" s="48">
        <f>C5+N5</f>
        <v>2508524000</v>
      </c>
    </row>
    <row r="6" spans="1:15" x14ac:dyDescent="0.25">
      <c r="A6" s="34" t="s">
        <v>142</v>
      </c>
      <c r="B6" s="37" t="s">
        <v>143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7">
        <f>D6+E6+F6+G6+H6+I6+J6+K6+L6+M6</f>
        <v>0</v>
      </c>
      <c r="O6" s="48">
        <f>C6+N6</f>
        <v>0</v>
      </c>
    </row>
    <row r="7" spans="1:15" x14ac:dyDescent="0.25">
      <c r="A7" s="34" t="s">
        <v>144</v>
      </c>
      <c r="B7" s="37" t="s">
        <v>145</v>
      </c>
      <c r="C7" s="49">
        <v>2022894000</v>
      </c>
      <c r="D7" s="49">
        <v>0</v>
      </c>
      <c r="E7" s="49">
        <v>0</v>
      </c>
      <c r="F7" s="49">
        <v>0</v>
      </c>
      <c r="G7" s="49">
        <v>0</v>
      </c>
      <c r="H7" s="49">
        <v>100000000</v>
      </c>
      <c r="I7" s="49">
        <v>0</v>
      </c>
      <c r="J7" s="49">
        <v>110000000</v>
      </c>
      <c r="K7" s="49">
        <v>0</v>
      </c>
      <c r="L7" s="49">
        <v>275630000</v>
      </c>
      <c r="M7" s="49">
        <v>0</v>
      </c>
      <c r="N7" s="47">
        <f>D7+E7+F7+G7+H7+I7+J7+K7+L7+M7</f>
        <v>485630000</v>
      </c>
      <c r="O7" s="48">
        <f>C7+N7</f>
        <v>2508524000</v>
      </c>
    </row>
    <row r="8" spans="1:15" ht="51" x14ac:dyDescent="0.25">
      <c r="A8" s="42" t="s">
        <v>146</v>
      </c>
      <c r="B8" s="40" t="s">
        <v>147</v>
      </c>
      <c r="C8" s="47">
        <f>C9+C10</f>
        <v>48907000</v>
      </c>
      <c r="D8" s="47">
        <f t="shared" ref="D8:L8" si="2">D9+D10</f>
        <v>0</v>
      </c>
      <c r="E8" s="47">
        <f t="shared" si="2"/>
        <v>0</v>
      </c>
      <c r="F8" s="47">
        <f t="shared" si="2"/>
        <v>0</v>
      </c>
      <c r="G8" s="47">
        <f t="shared" si="2"/>
        <v>0</v>
      </c>
      <c r="H8" s="47">
        <f t="shared" si="2"/>
        <v>0</v>
      </c>
      <c r="I8" s="47">
        <f t="shared" si="2"/>
        <v>0</v>
      </c>
      <c r="J8" s="47">
        <f t="shared" si="2"/>
        <v>0</v>
      </c>
      <c r="K8" s="47">
        <f t="shared" si="2"/>
        <v>0</v>
      </c>
      <c r="L8" s="47">
        <f t="shared" si="2"/>
        <v>11200000</v>
      </c>
      <c r="M8" s="47">
        <f t="shared" ref="M8" si="3">M9</f>
        <v>0</v>
      </c>
      <c r="N8" s="47">
        <f>D8+E8+F8+G8+H8+I8+J8+K8+L8+M8</f>
        <v>11200000</v>
      </c>
      <c r="O8" s="47">
        <f>C8+N8</f>
        <v>60107000</v>
      </c>
    </row>
    <row r="9" spans="1:15" ht="38.25" x14ac:dyDescent="0.25">
      <c r="A9" s="34" t="s">
        <v>148</v>
      </c>
      <c r="B9" s="37" t="s">
        <v>149</v>
      </c>
      <c r="C9" s="49">
        <v>48907000</v>
      </c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9">
        <v>0</v>
      </c>
      <c r="L9" s="49">
        <v>3000000</v>
      </c>
      <c r="M9" s="49">
        <v>0</v>
      </c>
      <c r="N9" s="47">
        <f>D9+E9+F9+G9+H9+I9+J9+K9+L9+M9</f>
        <v>3000000</v>
      </c>
      <c r="O9" s="49">
        <f>C9+N9</f>
        <v>51907000</v>
      </c>
    </row>
    <row r="10" spans="1:15" x14ac:dyDescent="0.25">
      <c r="A10" s="34" t="s">
        <v>148</v>
      </c>
      <c r="B10" s="37" t="s">
        <v>150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8200000</v>
      </c>
      <c r="M10" s="49"/>
      <c r="N10" s="47">
        <f>D10+E10+F10+G10+H10+I10+J10+K10+L10+M10</f>
        <v>8200000</v>
      </c>
      <c r="O10" s="49">
        <f>C10+N10</f>
        <v>8200000</v>
      </c>
    </row>
    <row r="11" spans="1:15" ht="25.5" x14ac:dyDescent="0.25">
      <c r="A11" s="42" t="s">
        <v>151</v>
      </c>
      <c r="B11" s="40" t="s">
        <v>152</v>
      </c>
      <c r="C11" s="47">
        <f>C12+C13+C14+C15</f>
        <v>125428000</v>
      </c>
      <c r="D11" s="47">
        <f t="shared" ref="D11:I11" si="4">D12+D13+D14+D15</f>
        <v>0</v>
      </c>
      <c r="E11" s="47">
        <f t="shared" si="4"/>
        <v>0</v>
      </c>
      <c r="F11" s="47">
        <f t="shared" si="4"/>
        <v>0</v>
      </c>
      <c r="G11" s="47">
        <f t="shared" si="4"/>
        <v>0</v>
      </c>
      <c r="H11" s="47">
        <f t="shared" si="4"/>
        <v>0</v>
      </c>
      <c r="I11" s="47">
        <f t="shared" si="4"/>
        <v>0</v>
      </c>
      <c r="J11" s="47">
        <f t="shared" ref="J11:M11" si="5">J12+J13+J14+J15</f>
        <v>0</v>
      </c>
      <c r="K11" s="47">
        <f t="shared" si="5"/>
        <v>0</v>
      </c>
      <c r="L11" s="47">
        <f t="shared" si="5"/>
        <v>56700000</v>
      </c>
      <c r="M11" s="47">
        <f t="shared" si="5"/>
        <v>0</v>
      </c>
      <c r="N11" s="47">
        <f>D11+E11+F11+G11+H11+I11+J11+K11+L11+M11</f>
        <v>56700000</v>
      </c>
      <c r="O11" s="47">
        <f>C11+N11</f>
        <v>182128000</v>
      </c>
    </row>
    <row r="12" spans="1:15" ht="38.25" x14ac:dyDescent="0.25">
      <c r="A12" s="34" t="s">
        <v>153</v>
      </c>
      <c r="B12" s="38" t="s">
        <v>154</v>
      </c>
      <c r="C12" s="49">
        <v>28559000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3700000</v>
      </c>
      <c r="M12" s="49">
        <v>0</v>
      </c>
      <c r="N12" s="47">
        <f>D12+E12+F12+G12+H12+I12+J12+K12+L12+M12</f>
        <v>3700000</v>
      </c>
      <c r="O12" s="49">
        <f>C12+N12</f>
        <v>32259000</v>
      </c>
    </row>
    <row r="13" spans="1:15" ht="25.5" x14ac:dyDescent="0.25">
      <c r="A13" s="34" t="s">
        <v>155</v>
      </c>
      <c r="B13" s="38" t="s">
        <v>156</v>
      </c>
      <c r="C13" s="49">
        <v>0</v>
      </c>
      <c r="D13" s="50">
        <v>0</v>
      </c>
      <c r="E13" s="50">
        <v>0</v>
      </c>
      <c r="F13" s="50">
        <v>0</v>
      </c>
      <c r="G13" s="49">
        <v>0</v>
      </c>
      <c r="H13" s="50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7">
        <f>D13+E13+F13+G13+H13+I13+J13+K13+L13+M13</f>
        <v>0</v>
      </c>
      <c r="O13" s="49">
        <f>C13+N13</f>
        <v>0</v>
      </c>
    </row>
    <row r="14" spans="1:15" x14ac:dyDescent="0.25">
      <c r="A14" s="34" t="s">
        <v>157</v>
      </c>
      <c r="B14" s="38" t="s">
        <v>158</v>
      </c>
      <c r="C14" s="49">
        <v>25023000</v>
      </c>
      <c r="D14" s="50">
        <v>0</v>
      </c>
      <c r="E14" s="50">
        <v>0</v>
      </c>
      <c r="F14" s="50">
        <v>0</v>
      </c>
      <c r="G14" s="49">
        <v>0</v>
      </c>
      <c r="H14" s="50">
        <v>0</v>
      </c>
      <c r="I14" s="49">
        <v>0</v>
      </c>
      <c r="J14" s="49">
        <v>0</v>
      </c>
      <c r="K14" s="49">
        <v>0</v>
      </c>
      <c r="L14" s="49">
        <v>14000000</v>
      </c>
      <c r="M14" s="49">
        <v>0</v>
      </c>
      <c r="N14" s="47">
        <f>D14+E14+F14+G14+H14+I14+J14+K14+L14+M14</f>
        <v>14000000</v>
      </c>
      <c r="O14" s="49">
        <f>C14+N14</f>
        <v>39023000</v>
      </c>
    </row>
    <row r="15" spans="1:15" ht="38.25" x14ac:dyDescent="0.25">
      <c r="A15" s="34" t="s">
        <v>159</v>
      </c>
      <c r="B15" s="38" t="s">
        <v>160</v>
      </c>
      <c r="C15" s="49">
        <v>71846000</v>
      </c>
      <c r="D15" s="50">
        <v>0</v>
      </c>
      <c r="E15" s="50">
        <v>0</v>
      </c>
      <c r="F15" s="50">
        <v>0</v>
      </c>
      <c r="G15" s="49">
        <v>0</v>
      </c>
      <c r="H15" s="50">
        <v>0</v>
      </c>
      <c r="I15" s="49">
        <v>0</v>
      </c>
      <c r="J15" s="49">
        <v>0</v>
      </c>
      <c r="K15" s="49">
        <v>0</v>
      </c>
      <c r="L15" s="49">
        <v>39000000</v>
      </c>
      <c r="M15" s="49">
        <v>0</v>
      </c>
      <c r="N15" s="47">
        <f>D15+E15+F15+G15+H15+I15+J15+K15+L15+M15</f>
        <v>39000000</v>
      </c>
      <c r="O15" s="49">
        <f>C15+N15</f>
        <v>110846000</v>
      </c>
    </row>
    <row r="16" spans="1:15" x14ac:dyDescent="0.25">
      <c r="A16" s="42" t="s">
        <v>161</v>
      </c>
      <c r="B16" s="40" t="s">
        <v>162</v>
      </c>
      <c r="C16" s="47">
        <f t="shared" ref="C16:I16" si="6">C17+C18</f>
        <v>218131000</v>
      </c>
      <c r="D16" s="47">
        <f t="shared" si="6"/>
        <v>0</v>
      </c>
      <c r="E16" s="47">
        <f t="shared" si="6"/>
        <v>0</v>
      </c>
      <c r="F16" s="47">
        <f t="shared" si="6"/>
        <v>0</v>
      </c>
      <c r="G16" s="47">
        <f t="shared" si="6"/>
        <v>0</v>
      </c>
      <c r="H16" s="47">
        <f t="shared" si="6"/>
        <v>0</v>
      </c>
      <c r="I16" s="47">
        <f t="shared" si="6"/>
        <v>0</v>
      </c>
      <c r="J16" s="47">
        <f t="shared" ref="J16:M16" si="7">J17+J18</f>
        <v>0</v>
      </c>
      <c r="K16" s="47">
        <f t="shared" si="7"/>
        <v>0</v>
      </c>
      <c r="L16" s="47">
        <f t="shared" si="7"/>
        <v>62000000</v>
      </c>
      <c r="M16" s="47">
        <f t="shared" si="7"/>
        <v>0</v>
      </c>
      <c r="N16" s="47">
        <f>D16+E16+F16+G16+H16+I16+J16+K16+L16+M16</f>
        <v>62000000</v>
      </c>
      <c r="O16" s="47">
        <f>C16+N16</f>
        <v>280131000</v>
      </c>
    </row>
    <row r="17" spans="1:15" x14ac:dyDescent="0.25">
      <c r="A17" s="34" t="s">
        <v>163</v>
      </c>
      <c r="B17" s="37" t="s">
        <v>164</v>
      </c>
      <c r="C17" s="49">
        <v>84011000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7000000</v>
      </c>
      <c r="M17" s="49">
        <v>0</v>
      </c>
      <c r="N17" s="47">
        <f>D17+E17+F17+G17+H17+I17+J17+K17+L17+M17</f>
        <v>7000000</v>
      </c>
      <c r="O17" s="49">
        <f>C17+N17</f>
        <v>91011000</v>
      </c>
    </row>
    <row r="18" spans="1:15" x14ac:dyDescent="0.25">
      <c r="A18" s="34" t="s">
        <v>165</v>
      </c>
      <c r="B18" s="37" t="s">
        <v>166</v>
      </c>
      <c r="C18" s="49">
        <v>134120000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55000000</v>
      </c>
      <c r="M18" s="49">
        <v>0</v>
      </c>
      <c r="N18" s="47">
        <f>D18+E18+F18+G18+H18+I18+J18+K18+L18+M18</f>
        <v>55000000</v>
      </c>
      <c r="O18" s="49">
        <f>C18+N18</f>
        <v>189120000</v>
      </c>
    </row>
    <row r="19" spans="1:15" x14ac:dyDescent="0.25">
      <c r="A19" s="34" t="s">
        <v>167</v>
      </c>
      <c r="B19" s="37" t="s">
        <v>168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7">
        <f>D19+E19+F19+G19+H19+I19+J19+K19+L19+M19</f>
        <v>0</v>
      </c>
      <c r="O19" s="49">
        <f>C19+N19</f>
        <v>0</v>
      </c>
    </row>
    <row r="20" spans="1:15" ht="51" x14ac:dyDescent="0.25">
      <c r="A20" s="42" t="s">
        <v>169</v>
      </c>
      <c r="B20" s="40" t="s">
        <v>170</v>
      </c>
      <c r="C20" s="47">
        <f>C21+C22</f>
        <v>0</v>
      </c>
      <c r="D20" s="47">
        <f t="shared" ref="D20:I20" si="8">D21+D22</f>
        <v>0</v>
      </c>
      <c r="E20" s="47">
        <f t="shared" si="8"/>
        <v>0</v>
      </c>
      <c r="F20" s="47">
        <f t="shared" si="8"/>
        <v>0</v>
      </c>
      <c r="G20" s="47">
        <f t="shared" si="8"/>
        <v>0</v>
      </c>
      <c r="H20" s="47">
        <f t="shared" si="8"/>
        <v>0</v>
      </c>
      <c r="I20" s="47">
        <f t="shared" si="8"/>
        <v>0</v>
      </c>
      <c r="J20" s="47">
        <f t="shared" ref="J20:L20" si="9">J21+J22</f>
        <v>0</v>
      </c>
      <c r="K20" s="47">
        <f t="shared" si="9"/>
        <v>0</v>
      </c>
      <c r="L20" s="47">
        <f t="shared" si="9"/>
        <v>0</v>
      </c>
      <c r="M20" s="47"/>
      <c r="N20" s="47">
        <f>D20+E20+F20+G20+H20+I20+J20+K20+L20+M20</f>
        <v>0</v>
      </c>
      <c r="O20" s="47">
        <f>C20+N20</f>
        <v>0</v>
      </c>
    </row>
    <row r="21" spans="1:15" ht="25.5" x14ac:dyDescent="0.25">
      <c r="A21" s="34" t="s">
        <v>171</v>
      </c>
      <c r="B21" s="37" t="s">
        <v>172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7">
        <f>D21+E21+F21+G21+H21+I21+J21+K21+L21+M21</f>
        <v>0</v>
      </c>
      <c r="O21" s="49">
        <f>C21+N21</f>
        <v>0</v>
      </c>
    </row>
    <row r="22" spans="1:15" ht="51" x14ac:dyDescent="0.25">
      <c r="A22" s="34" t="s">
        <v>173</v>
      </c>
      <c r="B22" s="37" t="s">
        <v>174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47">
        <f>D22+E22+F22+G22+H22+I22+J22+K22+L22+M22</f>
        <v>0</v>
      </c>
      <c r="O22" s="49">
        <f>C22+N22</f>
        <v>0</v>
      </c>
    </row>
    <row r="23" spans="1:15" x14ac:dyDescent="0.25">
      <c r="A23" s="42" t="s">
        <v>175</v>
      </c>
      <c r="B23" s="40" t="s">
        <v>176</v>
      </c>
      <c r="C23" s="47">
        <v>29165000</v>
      </c>
      <c r="D23" s="47">
        <v>20000000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34000000</v>
      </c>
      <c r="M23" s="47"/>
      <c r="N23" s="47">
        <f>D23+E23+F23+G23+H23+I23+J23+K23+L23+M23</f>
        <v>54000000</v>
      </c>
      <c r="O23" s="47">
        <f>C23+N23</f>
        <v>83165000</v>
      </c>
    </row>
    <row r="24" spans="1:15" ht="63.75" x14ac:dyDescent="0.25">
      <c r="A24" s="42" t="s">
        <v>177</v>
      </c>
      <c r="B24" s="41" t="s">
        <v>178</v>
      </c>
      <c r="C24" s="47">
        <v>168788000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31000000</v>
      </c>
      <c r="M24" s="47">
        <v>0</v>
      </c>
      <c r="N24" s="47">
        <f>D24+E24+F24+G24+H24+I24+J24+K24+L24+M24</f>
        <v>31000000</v>
      </c>
      <c r="O24" s="47">
        <f>C24+N24</f>
        <v>199788000</v>
      </c>
    </row>
    <row r="25" spans="1:15" ht="25.5" x14ac:dyDescent="0.25">
      <c r="A25" s="42" t="s">
        <v>179</v>
      </c>
      <c r="B25" s="41" t="s">
        <v>180</v>
      </c>
      <c r="C25" s="47">
        <v>11100000</v>
      </c>
      <c r="D25" s="47">
        <v>0</v>
      </c>
      <c r="E25" s="47">
        <v>0</v>
      </c>
      <c r="F25" s="48">
        <v>0</v>
      </c>
      <c r="G25" s="47">
        <f t="shared" ref="G25:H25" si="10">G26+G27+G28</f>
        <v>0</v>
      </c>
      <c r="H25" s="47">
        <f t="shared" si="10"/>
        <v>0</v>
      </c>
      <c r="I25" s="48">
        <v>0</v>
      </c>
      <c r="J25" s="48">
        <v>0</v>
      </c>
      <c r="K25" s="48">
        <v>0</v>
      </c>
      <c r="L25" s="48">
        <v>8000000</v>
      </c>
      <c r="M25" s="48">
        <v>0</v>
      </c>
      <c r="N25" s="47">
        <f>D25+E25+F25+G25+H25+I25+J25+K25+L25+M25</f>
        <v>8000000</v>
      </c>
      <c r="O25" s="47">
        <f>C25+N25</f>
        <v>19100000</v>
      </c>
    </row>
    <row r="26" spans="1:15" ht="25.5" x14ac:dyDescent="0.25">
      <c r="A26" s="34" t="s">
        <v>181</v>
      </c>
      <c r="B26" s="39" t="s">
        <v>182</v>
      </c>
      <c r="C26" s="51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47">
        <f>D26+E26+F26+G26+H26+I26+J26+K26+L26+M26</f>
        <v>0</v>
      </c>
      <c r="O26" s="49">
        <f>C26+N26</f>
        <v>0</v>
      </c>
    </row>
    <row r="27" spans="1:15" x14ac:dyDescent="0.25">
      <c r="A27" s="34" t="s">
        <v>183</v>
      </c>
      <c r="B27" s="39" t="s">
        <v>184</v>
      </c>
      <c r="C27" s="51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47">
        <f>D27+E27+F27+G27+H27+I27+J27+K27+L27+M27</f>
        <v>0</v>
      </c>
      <c r="O27" s="49">
        <f>C27+N27</f>
        <v>0</v>
      </c>
    </row>
    <row r="28" spans="1:15" x14ac:dyDescent="0.25">
      <c r="A28" s="34" t="s">
        <v>185</v>
      </c>
      <c r="B28" s="39" t="s">
        <v>186</v>
      </c>
      <c r="C28" s="51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47">
        <f>D28+E28+F28+G28+H28+I28+J28+K28+L28+M28</f>
        <v>0</v>
      </c>
      <c r="O28" s="49">
        <f>C28+N28</f>
        <v>0</v>
      </c>
    </row>
    <row r="29" spans="1:15" ht="51" x14ac:dyDescent="0.25">
      <c r="A29" s="43" t="s">
        <v>187</v>
      </c>
      <c r="B29" s="40" t="s">
        <v>188</v>
      </c>
      <c r="C29" s="52">
        <v>8934000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2300000</v>
      </c>
      <c r="M29" s="47">
        <v>0</v>
      </c>
      <c r="N29" s="47">
        <f>D29+E29+F29+G29+H29+I29+J29+K29+L29+M29</f>
        <v>2300000</v>
      </c>
      <c r="O29" s="47">
        <f>C29+N29</f>
        <v>11234000</v>
      </c>
    </row>
    <row r="30" spans="1:15" ht="38.25" x14ac:dyDescent="0.25">
      <c r="A30" s="43" t="s">
        <v>189</v>
      </c>
      <c r="B30" s="40" t="s">
        <v>190</v>
      </c>
      <c r="C30" s="47">
        <f>C31+C32+C33+C34</f>
        <v>37659000</v>
      </c>
      <c r="D30" s="47">
        <f t="shared" ref="D30:M30" si="11">D31+D32+D33+D34</f>
        <v>230000000</v>
      </c>
      <c r="E30" s="47">
        <f t="shared" si="11"/>
        <v>147640000</v>
      </c>
      <c r="F30" s="47">
        <f t="shared" si="11"/>
        <v>0</v>
      </c>
      <c r="G30" s="47">
        <f t="shared" si="11"/>
        <v>0</v>
      </c>
      <c r="H30" s="47">
        <f t="shared" si="11"/>
        <v>0</v>
      </c>
      <c r="I30" s="47">
        <f t="shared" si="11"/>
        <v>0</v>
      </c>
      <c r="J30" s="47">
        <f t="shared" si="11"/>
        <v>0</v>
      </c>
      <c r="K30" s="47">
        <f t="shared" si="11"/>
        <v>0</v>
      </c>
      <c r="L30" s="47">
        <f t="shared" si="11"/>
        <v>-343830000</v>
      </c>
      <c r="M30" s="47">
        <f t="shared" si="11"/>
        <v>0</v>
      </c>
      <c r="N30" s="47">
        <f>D30+E30+F30+G30+H30+I30+J30+K30+L30+M30</f>
        <v>33810000</v>
      </c>
      <c r="O30" s="47">
        <f>C30+N30</f>
        <v>71469000</v>
      </c>
    </row>
    <row r="31" spans="1:15" x14ac:dyDescent="0.25">
      <c r="A31" s="44" t="s">
        <v>191</v>
      </c>
      <c r="B31" s="37" t="s">
        <v>192</v>
      </c>
      <c r="C31" s="49">
        <v>0</v>
      </c>
      <c r="D31" s="49"/>
      <c r="E31" s="49"/>
      <c r="F31" s="49"/>
      <c r="G31" s="49"/>
      <c r="H31" s="49"/>
      <c r="I31" s="50">
        <v>0</v>
      </c>
      <c r="J31" s="50">
        <v>0</v>
      </c>
      <c r="K31" s="50">
        <v>0</v>
      </c>
      <c r="L31" s="50">
        <v>0</v>
      </c>
      <c r="M31" s="50"/>
      <c r="N31" s="47">
        <f>D31+E31+F31+G31+H31+I31+J31+K31+L31+M31</f>
        <v>0</v>
      </c>
      <c r="O31" s="49">
        <f>C31+N31</f>
        <v>0</v>
      </c>
    </row>
    <row r="32" spans="1:15" ht="114.75" x14ac:dyDescent="0.25">
      <c r="A32" s="44" t="s">
        <v>193</v>
      </c>
      <c r="B32" s="37" t="s">
        <v>194</v>
      </c>
      <c r="C32" s="49">
        <v>2929000</v>
      </c>
      <c r="D32" s="49">
        <v>0</v>
      </c>
      <c r="E32" s="49">
        <v>50064000</v>
      </c>
      <c r="F32" s="49">
        <v>0</v>
      </c>
      <c r="G32" s="49">
        <v>0</v>
      </c>
      <c r="H32" s="49">
        <v>0</v>
      </c>
      <c r="I32" s="50">
        <v>0</v>
      </c>
      <c r="J32" s="50">
        <v>0</v>
      </c>
      <c r="K32" s="50">
        <v>0</v>
      </c>
      <c r="L32" s="50">
        <v>-46700000</v>
      </c>
      <c r="M32" s="50">
        <v>0</v>
      </c>
      <c r="N32" s="47">
        <f>D32+E32+F32+G32+H32+I32+J32+K32+L32+M32</f>
        <v>3364000</v>
      </c>
      <c r="O32" s="49">
        <f>C32+N32</f>
        <v>6293000</v>
      </c>
    </row>
    <row r="33" spans="1:15" ht="51" x14ac:dyDescent="0.25">
      <c r="A33" s="44" t="s">
        <v>195</v>
      </c>
      <c r="B33" s="37" t="s">
        <v>196</v>
      </c>
      <c r="C33" s="49">
        <v>30730000</v>
      </c>
      <c r="D33" s="49">
        <v>200000000</v>
      </c>
      <c r="E33" s="49">
        <v>97576000</v>
      </c>
      <c r="F33" s="49">
        <v>0</v>
      </c>
      <c r="G33" s="49">
        <v>0</v>
      </c>
      <c r="H33" s="49">
        <v>0</v>
      </c>
      <c r="I33" s="50">
        <v>0</v>
      </c>
      <c r="J33" s="50">
        <v>0</v>
      </c>
      <c r="K33" s="50">
        <v>0</v>
      </c>
      <c r="L33" s="50">
        <v>-276330000</v>
      </c>
      <c r="M33" s="50">
        <v>0</v>
      </c>
      <c r="N33" s="47">
        <f>D33+E33+F33+G33+H33+I33+J33+K33+L33+M33</f>
        <v>21246000</v>
      </c>
      <c r="O33" s="49">
        <f>C33+N33</f>
        <v>51976000</v>
      </c>
    </row>
    <row r="34" spans="1:15" ht="89.25" x14ac:dyDescent="0.25">
      <c r="A34" s="44" t="s">
        <v>197</v>
      </c>
      <c r="B34" s="37" t="s">
        <v>198</v>
      </c>
      <c r="C34" s="49">
        <v>4000000</v>
      </c>
      <c r="D34" s="49">
        <v>30000000</v>
      </c>
      <c r="E34" s="49">
        <v>0</v>
      </c>
      <c r="F34" s="49">
        <v>0</v>
      </c>
      <c r="G34" s="49">
        <v>0</v>
      </c>
      <c r="H34" s="49">
        <v>0</v>
      </c>
      <c r="I34" s="50">
        <v>0</v>
      </c>
      <c r="J34" s="50">
        <v>0</v>
      </c>
      <c r="K34" s="50">
        <v>0</v>
      </c>
      <c r="L34" s="50">
        <v>-20800000</v>
      </c>
      <c r="M34" s="50">
        <v>0</v>
      </c>
      <c r="N34" s="47">
        <f>D34+E34+F34+G34+H34+I34+J34+K34+L34+M34</f>
        <v>9200000</v>
      </c>
      <c r="O34" s="49">
        <f>C34+N34</f>
        <v>13200000</v>
      </c>
    </row>
    <row r="35" spans="1:15" ht="25.5" x14ac:dyDescent="0.25">
      <c r="A35" s="43" t="s">
        <v>199</v>
      </c>
      <c r="B35" s="40" t="s">
        <v>200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>
        <f>D35+E35+F35+G35+H35+I35+J35+K35+L35+M35</f>
        <v>0</v>
      </c>
      <c r="O35" s="47">
        <f>C35+N35</f>
        <v>0</v>
      </c>
    </row>
    <row r="36" spans="1:15" ht="25.5" x14ac:dyDescent="0.25">
      <c r="A36" s="43" t="s">
        <v>201</v>
      </c>
      <c r="B36" s="40" t="s">
        <v>202</v>
      </c>
      <c r="C36" s="47">
        <v>11000000</v>
      </c>
      <c r="D36" s="53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f>D36+E36+F36+G36+H36+I36+J36+K36+L36+M36</f>
        <v>0</v>
      </c>
      <c r="O36" s="47">
        <f>C36+N36</f>
        <v>11000000</v>
      </c>
    </row>
    <row r="37" spans="1:15" ht="25.5" x14ac:dyDescent="0.25">
      <c r="A37" s="43" t="s">
        <v>203</v>
      </c>
      <c r="B37" s="40" t="s">
        <v>204</v>
      </c>
      <c r="C37" s="47">
        <v>37862000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13000000</v>
      </c>
      <c r="M37" s="47">
        <v>0</v>
      </c>
      <c r="N37" s="47">
        <f>D37+E37+F37+G37+H37+I37+J37+K37+L37+M37</f>
        <v>13000000</v>
      </c>
      <c r="O37" s="47">
        <f>C37+N37</f>
        <v>50862000</v>
      </c>
    </row>
    <row r="38" spans="1:15" ht="25.5" x14ac:dyDescent="0.25">
      <c r="A38" s="42" t="s">
        <v>205</v>
      </c>
      <c r="B38" s="40" t="s">
        <v>206</v>
      </c>
      <c r="C38" s="47">
        <f>C39+C44+C45+C46</f>
        <v>4649934656.7799997</v>
      </c>
      <c r="D38" s="47">
        <f t="shared" ref="D38:M38" si="12">D39+D44+D45+D46</f>
        <v>476538979.99000001</v>
      </c>
      <c r="E38" s="47">
        <f t="shared" si="12"/>
        <v>36796000</v>
      </c>
      <c r="F38" s="47">
        <f t="shared" si="12"/>
        <v>350139137.86000001</v>
      </c>
      <c r="G38" s="47">
        <f t="shared" si="12"/>
        <v>44560298.099999994</v>
      </c>
      <c r="H38" s="47">
        <f t="shared" si="12"/>
        <v>55293598.439999998</v>
      </c>
      <c r="I38" s="47">
        <f t="shared" si="12"/>
        <v>5000</v>
      </c>
      <c r="J38" s="47">
        <f t="shared" si="12"/>
        <v>57675935.43</v>
      </c>
      <c r="K38" s="47">
        <f t="shared" si="12"/>
        <v>1000000</v>
      </c>
      <c r="L38" s="47">
        <f t="shared" si="12"/>
        <v>-13361917.940000001</v>
      </c>
      <c r="M38" s="47">
        <f t="shared" si="12"/>
        <v>0</v>
      </c>
      <c r="N38" s="47">
        <f>D38+E38+F38+G38+H38+I38+J38+K38+L38+M38</f>
        <v>1008647031.88</v>
      </c>
      <c r="O38" s="47">
        <f>C38+N38</f>
        <v>5658581688.6599998</v>
      </c>
    </row>
    <row r="39" spans="1:15" ht="63.75" x14ac:dyDescent="0.25">
      <c r="A39" s="42" t="s">
        <v>207</v>
      </c>
      <c r="B39" s="40" t="s">
        <v>208</v>
      </c>
      <c r="C39" s="47">
        <f>C40+C41+C42+C43</f>
        <v>4649934656.7799997</v>
      </c>
      <c r="D39" s="47">
        <f t="shared" ref="D39:M39" si="13">D40+D41+D42+D43</f>
        <v>476538979.99000001</v>
      </c>
      <c r="E39" s="47">
        <f t="shared" si="13"/>
        <v>36796000</v>
      </c>
      <c r="F39" s="47">
        <f t="shared" si="13"/>
        <v>350139137.86000001</v>
      </c>
      <c r="G39" s="47">
        <f t="shared" si="13"/>
        <v>17350933.199999999</v>
      </c>
      <c r="H39" s="47">
        <f t="shared" si="13"/>
        <v>54693598.439999998</v>
      </c>
      <c r="I39" s="47">
        <f t="shared" si="13"/>
        <v>0</v>
      </c>
      <c r="J39" s="47">
        <f t="shared" si="13"/>
        <v>57133615.609999999</v>
      </c>
      <c r="K39" s="47">
        <f t="shared" si="13"/>
        <v>0</v>
      </c>
      <c r="L39" s="47">
        <f t="shared" si="13"/>
        <v>-13361917.940000001</v>
      </c>
      <c r="M39" s="47">
        <f t="shared" si="13"/>
        <v>0</v>
      </c>
      <c r="N39" s="47">
        <f>D39+E39+F39+G39+H39+I39+J39+K39+L39+M39</f>
        <v>979290347.15999997</v>
      </c>
      <c r="O39" s="47">
        <f>C39+N39</f>
        <v>5629225003.9399996</v>
      </c>
    </row>
    <row r="40" spans="1:15" ht="25.5" x14ac:dyDescent="0.25">
      <c r="A40" s="34" t="s">
        <v>209</v>
      </c>
      <c r="B40" s="37" t="s">
        <v>210</v>
      </c>
      <c r="C40" s="49">
        <v>14230000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67297184</v>
      </c>
      <c r="M40" s="49">
        <v>0</v>
      </c>
      <c r="N40" s="47">
        <f>D40+E40+F40+G40+H40+I40+J40+K40+L40+M40</f>
        <v>67297184</v>
      </c>
      <c r="O40" s="49">
        <f>C40+N40</f>
        <v>81527184</v>
      </c>
    </row>
    <row r="41" spans="1:15" ht="38.25" x14ac:dyDescent="0.25">
      <c r="A41" s="34" t="s">
        <v>211</v>
      </c>
      <c r="B41" s="37" t="s">
        <v>212</v>
      </c>
      <c r="C41" s="49">
        <v>2053481559.0699999</v>
      </c>
      <c r="D41" s="54">
        <v>507743603.94999999</v>
      </c>
      <c r="E41" s="49">
        <v>36796000</v>
      </c>
      <c r="F41" s="49">
        <v>348991331.86000001</v>
      </c>
      <c r="G41" s="49">
        <v>17349683.199999999</v>
      </c>
      <c r="H41" s="49">
        <v>42193598.439999998</v>
      </c>
      <c r="I41" s="49">
        <v>0</v>
      </c>
      <c r="J41" s="49">
        <v>51819261.350000001</v>
      </c>
      <c r="K41" s="49">
        <v>-1948176</v>
      </c>
      <c r="L41" s="49">
        <v>-61528259.57</v>
      </c>
      <c r="M41" s="49">
        <v>0</v>
      </c>
      <c r="N41" s="47">
        <f>D41+E41+F41+G41+H41+I41+J41+K41+L41+M41</f>
        <v>941417043.23000002</v>
      </c>
      <c r="O41" s="49">
        <f>C41+N41</f>
        <v>2994898602.3000002</v>
      </c>
    </row>
    <row r="42" spans="1:15" ht="25.5" x14ac:dyDescent="0.25">
      <c r="A42" s="34" t="s">
        <v>213</v>
      </c>
      <c r="B42" s="37" t="s">
        <v>214</v>
      </c>
      <c r="C42" s="49">
        <v>2528198313.71</v>
      </c>
      <c r="D42" s="49">
        <v>-67592759.760000005</v>
      </c>
      <c r="E42" s="49">
        <v>0</v>
      </c>
      <c r="F42" s="49">
        <v>1147806</v>
      </c>
      <c r="G42" s="49">
        <v>1250</v>
      </c>
      <c r="H42" s="49">
        <v>0</v>
      </c>
      <c r="I42" s="49">
        <v>0</v>
      </c>
      <c r="J42" s="49">
        <v>5813944.2599999998</v>
      </c>
      <c r="K42" s="49">
        <v>0</v>
      </c>
      <c r="L42" s="49">
        <v>-18190842.370000001</v>
      </c>
      <c r="M42" s="49">
        <v>0</v>
      </c>
      <c r="N42" s="47">
        <f>D42+E42+F42+G42+H42+I42+J42+K42+L42+M42</f>
        <v>-78820601.870000005</v>
      </c>
      <c r="O42" s="49">
        <f>C42+N42</f>
        <v>2449377711.8400002</v>
      </c>
    </row>
    <row r="43" spans="1:15" x14ac:dyDescent="0.25">
      <c r="A43" s="34" t="s">
        <v>215</v>
      </c>
      <c r="B43" s="37" t="s">
        <v>216</v>
      </c>
      <c r="C43" s="49">
        <v>54024784</v>
      </c>
      <c r="D43" s="49">
        <v>36388135.799999997</v>
      </c>
      <c r="E43" s="49">
        <v>0</v>
      </c>
      <c r="F43" s="49">
        <v>0</v>
      </c>
      <c r="G43" s="54">
        <v>0</v>
      </c>
      <c r="H43" s="49">
        <v>12500000</v>
      </c>
      <c r="I43" s="49">
        <v>0</v>
      </c>
      <c r="J43" s="49">
        <v>-499590</v>
      </c>
      <c r="K43" s="49">
        <v>1948176</v>
      </c>
      <c r="L43" s="49">
        <v>-940000</v>
      </c>
      <c r="M43" s="49">
        <v>0</v>
      </c>
      <c r="N43" s="47">
        <f>D43+E43+F43+G43+H43+I43+J43+K43+L43+M43</f>
        <v>49396721.799999997</v>
      </c>
      <c r="O43" s="49">
        <f>C43+N43</f>
        <v>103421505.8</v>
      </c>
    </row>
    <row r="44" spans="1:15" ht="63.75" x14ac:dyDescent="0.25">
      <c r="A44" s="42" t="s">
        <v>217</v>
      </c>
      <c r="B44" s="40" t="s">
        <v>218</v>
      </c>
      <c r="C44" s="47"/>
      <c r="D44" s="47"/>
      <c r="E44" s="47"/>
      <c r="F44" s="47"/>
      <c r="G44" s="47"/>
      <c r="H44" s="47"/>
      <c r="I44" s="55"/>
      <c r="J44" s="55"/>
      <c r="K44" s="55"/>
      <c r="L44" s="55"/>
      <c r="M44" s="55"/>
      <c r="N44" s="47">
        <f>D44+E44+F44+G44+H44+I44+J44+K44+L44+M44</f>
        <v>0</v>
      </c>
      <c r="O44" s="47">
        <f>C44+N44</f>
        <v>0</v>
      </c>
    </row>
    <row r="45" spans="1:15" ht="51" x14ac:dyDescent="0.25">
      <c r="A45" s="42" t="s">
        <v>219</v>
      </c>
      <c r="B45" s="40" t="s">
        <v>220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>
        <f>D45+E45+F45+G45+H45+I45+J45+K45+L45+M45</f>
        <v>0</v>
      </c>
      <c r="O45" s="47">
        <f>C45+N45</f>
        <v>0</v>
      </c>
    </row>
    <row r="46" spans="1:15" ht="25.5" x14ac:dyDescent="0.25">
      <c r="A46" s="42" t="s">
        <v>221</v>
      </c>
      <c r="B46" s="40" t="s">
        <v>222</v>
      </c>
      <c r="C46" s="47">
        <v>0</v>
      </c>
      <c r="D46" s="47">
        <v>0</v>
      </c>
      <c r="E46" s="47">
        <v>0</v>
      </c>
      <c r="F46" s="47">
        <v>0</v>
      </c>
      <c r="G46" s="47">
        <v>27209364.899999999</v>
      </c>
      <c r="H46" s="47">
        <v>600000</v>
      </c>
      <c r="I46" s="47">
        <v>5000</v>
      </c>
      <c r="J46" s="47">
        <v>542319.81999999995</v>
      </c>
      <c r="K46" s="47">
        <v>1000000</v>
      </c>
      <c r="L46" s="47">
        <v>0</v>
      </c>
      <c r="M46" s="47"/>
      <c r="N46" s="47">
        <f>D46+E46+F46+G46+H46+I46+J46+K46+L46+M46</f>
        <v>29356684.719999999</v>
      </c>
      <c r="O46" s="47">
        <f>C46+N46</f>
        <v>29356684.719999999</v>
      </c>
    </row>
    <row r="47" spans="1:15" x14ac:dyDescent="0.25">
      <c r="A47" s="42" t="s">
        <v>223</v>
      </c>
      <c r="B47" s="40"/>
      <c r="C47" s="47">
        <f t="shared" ref="C47:M47" si="14">C4+C38</f>
        <v>7369802656.7799997</v>
      </c>
      <c r="D47" s="47">
        <f t="shared" si="14"/>
        <v>726538979.99000001</v>
      </c>
      <c r="E47" s="47">
        <f t="shared" si="14"/>
        <v>184436000</v>
      </c>
      <c r="F47" s="47">
        <f t="shared" si="14"/>
        <v>350139137.86000001</v>
      </c>
      <c r="G47" s="47">
        <f t="shared" si="14"/>
        <v>44560298.099999994</v>
      </c>
      <c r="H47" s="47">
        <f t="shared" si="14"/>
        <v>155293598.44</v>
      </c>
      <c r="I47" s="47">
        <f t="shared" si="14"/>
        <v>5000</v>
      </c>
      <c r="J47" s="47">
        <f t="shared" si="14"/>
        <v>167675935.43000001</v>
      </c>
      <c r="K47" s="47">
        <f t="shared" si="14"/>
        <v>1000000</v>
      </c>
      <c r="L47" s="47">
        <f t="shared" si="14"/>
        <v>136638082.06</v>
      </c>
      <c r="M47" s="47">
        <f t="shared" si="14"/>
        <v>0</v>
      </c>
      <c r="N47" s="47">
        <f>D47+E47+F47+G47+H47+I47+J47+K47+L47+M47</f>
        <v>1766287031.8799999</v>
      </c>
      <c r="O47" s="47">
        <f>C47+N47</f>
        <v>9136089688.6599998</v>
      </c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zoomScale="90" zoomScaleNormal="90" zoomScaleSheetLayoutView="90" workbookViewId="0">
      <pane xSplit="2" ySplit="3" topLeftCell="C28" activePane="bottomRight" state="frozen"/>
      <selection pane="topRight" activeCell="C1" sqref="C1"/>
      <selection pane="bottomLeft" activeCell="A4" sqref="A4"/>
      <selection pane="bottomRight" sqref="A1:N1"/>
    </sheetView>
  </sheetViews>
  <sheetFormatPr defaultRowHeight="12.75" x14ac:dyDescent="0.2"/>
  <cols>
    <col min="1" max="1" width="45" style="3" customWidth="1"/>
    <col min="2" max="2" width="9" style="3" customWidth="1"/>
    <col min="3" max="3" width="15.5703125" style="23" customWidth="1"/>
    <col min="4" max="4" width="17.5703125" style="23" customWidth="1"/>
    <col min="5" max="5" width="18.28515625" style="23" customWidth="1"/>
    <col min="6" max="6" width="17.42578125" style="23" customWidth="1"/>
    <col min="7" max="7" width="17.85546875" style="23" customWidth="1"/>
    <col min="8" max="8" width="18.140625" style="23" customWidth="1"/>
    <col min="9" max="9" width="17.5703125" style="23" customWidth="1"/>
    <col min="10" max="10" width="19.140625" style="23" customWidth="1"/>
    <col min="11" max="11" width="17.7109375" style="23" customWidth="1"/>
    <col min="12" max="12" width="18.85546875" style="23" customWidth="1"/>
    <col min="13" max="13" width="20" style="23" customWidth="1"/>
    <col min="14" max="14" width="14.85546875" style="23" customWidth="1"/>
    <col min="15" max="15" width="9.140625" style="3"/>
    <col min="16" max="24" width="14.7109375" style="3" hidden="1" customWidth="1"/>
    <col min="25" max="16384" width="9.140625" style="3"/>
  </cols>
  <sheetData>
    <row r="1" spans="1:24" ht="35.25" customHeight="1" x14ac:dyDescent="0.2">
      <c r="A1" s="32" t="s">
        <v>111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" t="s">
        <v>100</v>
      </c>
    </row>
    <row r="2" spans="1:24" s="13" customFormat="1" ht="114.75" x14ac:dyDescent="0.2">
      <c r="A2" s="7" t="s">
        <v>0</v>
      </c>
      <c r="B2" s="8" t="s">
        <v>1</v>
      </c>
      <c r="C2" s="9" t="s">
        <v>3</v>
      </c>
      <c r="D2" s="10" t="s">
        <v>124</v>
      </c>
      <c r="E2" s="10" t="s">
        <v>115</v>
      </c>
      <c r="F2" s="10" t="s">
        <v>116</v>
      </c>
      <c r="G2" s="10" t="s">
        <v>117</v>
      </c>
      <c r="H2" s="10" t="s">
        <v>118</v>
      </c>
      <c r="I2" s="10" t="s">
        <v>119</v>
      </c>
      <c r="J2" s="10" t="s">
        <v>120</v>
      </c>
      <c r="K2" s="10" t="s">
        <v>121</v>
      </c>
      <c r="L2" s="10" t="s">
        <v>122</v>
      </c>
      <c r="M2" s="11" t="s">
        <v>123</v>
      </c>
      <c r="N2" s="12" t="s">
        <v>2</v>
      </c>
      <c r="P2" s="27" t="s">
        <v>102</v>
      </c>
      <c r="Q2" s="27" t="s">
        <v>103</v>
      </c>
      <c r="R2" s="27" t="s">
        <v>104</v>
      </c>
      <c r="S2" s="27" t="s">
        <v>105</v>
      </c>
      <c r="T2" s="27" t="s">
        <v>106</v>
      </c>
      <c r="U2" s="27" t="s">
        <v>107</v>
      </c>
      <c r="V2" s="27" t="s">
        <v>108</v>
      </c>
      <c r="W2" s="27" t="s">
        <v>109</v>
      </c>
      <c r="X2" s="27" t="s">
        <v>110</v>
      </c>
    </row>
    <row r="3" spans="1:24" x14ac:dyDescent="0.2">
      <c r="A3" s="4">
        <v>1</v>
      </c>
      <c r="B3" s="5">
        <v>2</v>
      </c>
      <c r="C3" s="6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 t="s">
        <v>4</v>
      </c>
    </row>
    <row r="4" spans="1:24" x14ac:dyDescent="0.2">
      <c r="A4" s="30" t="s">
        <v>5</v>
      </c>
      <c r="B4" s="14" t="s">
        <v>6</v>
      </c>
      <c r="C4" s="18">
        <v>630400554.09000003</v>
      </c>
      <c r="D4" s="24">
        <v>105167431.05999994</v>
      </c>
      <c r="E4" s="24">
        <v>-17018019.429999948</v>
      </c>
      <c r="F4" s="24">
        <v>-2291359.3200000525</v>
      </c>
      <c r="G4" s="24">
        <v>-18149629.449999928</v>
      </c>
      <c r="H4" s="24">
        <v>58327809.7299999</v>
      </c>
      <c r="I4" s="24">
        <v>14464019.300000072</v>
      </c>
      <c r="J4" s="24">
        <v>-165675.34000003338</v>
      </c>
      <c r="K4" s="24">
        <v>6807010.2799999714</v>
      </c>
      <c r="L4" s="24">
        <v>56792779.550000072</v>
      </c>
      <c r="M4" s="18">
        <v>834334920.47000003</v>
      </c>
      <c r="N4" s="24">
        <f>M4-C4</f>
        <v>203934366.38</v>
      </c>
      <c r="P4" s="18">
        <v>735567985.14999998</v>
      </c>
      <c r="Q4" s="18">
        <v>718549965.72000003</v>
      </c>
      <c r="R4" s="18">
        <v>716258606.39999998</v>
      </c>
      <c r="S4" s="18">
        <v>698108976.95000005</v>
      </c>
      <c r="T4" s="18">
        <v>756436786.67999995</v>
      </c>
      <c r="U4" s="18">
        <v>770900805.98000002</v>
      </c>
      <c r="V4" s="18">
        <v>770735130.63999999</v>
      </c>
      <c r="W4" s="18">
        <v>777542140.91999996</v>
      </c>
      <c r="X4" s="18">
        <v>834334920.47000003</v>
      </c>
    </row>
    <row r="5" spans="1:24" ht="36" customHeight="1" x14ac:dyDescent="0.2">
      <c r="A5" s="31" t="s">
        <v>7</v>
      </c>
      <c r="B5" s="2" t="s">
        <v>8</v>
      </c>
      <c r="C5" s="19">
        <v>5327419</v>
      </c>
      <c r="D5" s="21">
        <v>2461952.5499999998</v>
      </c>
      <c r="E5" s="21">
        <v>0</v>
      </c>
      <c r="F5" s="21">
        <v>0</v>
      </c>
      <c r="G5" s="21">
        <v>0</v>
      </c>
      <c r="H5" s="21">
        <v>1931840.0000000009</v>
      </c>
      <c r="I5" s="21">
        <v>0</v>
      </c>
      <c r="J5" s="21">
        <v>100808</v>
      </c>
      <c r="K5" s="21">
        <v>-425303.76000000164</v>
      </c>
      <c r="L5" s="21">
        <v>403245.63000000082</v>
      </c>
      <c r="M5" s="19">
        <v>9799961.4199999999</v>
      </c>
      <c r="N5" s="21">
        <f t="shared" ref="N5:N53" si="0">M5-C5</f>
        <v>4472542.42</v>
      </c>
      <c r="P5" s="19">
        <v>7789371.5499999998</v>
      </c>
      <c r="Q5" s="19">
        <v>7789371.5499999998</v>
      </c>
      <c r="R5" s="19">
        <v>7789371.5499999998</v>
      </c>
      <c r="S5" s="19">
        <v>7789371.5499999998</v>
      </c>
      <c r="T5" s="19">
        <v>9721211.5500000007</v>
      </c>
      <c r="U5" s="19">
        <v>9721211.5500000007</v>
      </c>
      <c r="V5" s="19">
        <v>9822019.5500000007</v>
      </c>
      <c r="W5" s="19">
        <v>9396715.7899999991</v>
      </c>
      <c r="X5" s="19">
        <v>9799961.4199999999</v>
      </c>
    </row>
    <row r="6" spans="1:24" ht="36" x14ac:dyDescent="0.2">
      <c r="A6" s="31" t="s">
        <v>9</v>
      </c>
      <c r="B6" s="2" t="s">
        <v>10</v>
      </c>
      <c r="C6" s="19">
        <v>49827000</v>
      </c>
      <c r="D6" s="21">
        <v>2437500</v>
      </c>
      <c r="E6" s="21">
        <v>1000000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8887</v>
      </c>
      <c r="L6" s="21">
        <v>29829.179999999702</v>
      </c>
      <c r="M6" s="19">
        <v>53303216.18</v>
      </c>
      <c r="N6" s="21">
        <f t="shared" si="0"/>
        <v>3476216.1799999997</v>
      </c>
      <c r="P6" s="19">
        <v>52264500</v>
      </c>
      <c r="Q6" s="19">
        <v>53264500</v>
      </c>
      <c r="R6" s="19">
        <v>53264500</v>
      </c>
      <c r="S6" s="19">
        <v>53264500</v>
      </c>
      <c r="T6" s="19">
        <v>53264500</v>
      </c>
      <c r="U6" s="19">
        <v>53264500</v>
      </c>
      <c r="V6" s="19">
        <v>53264500</v>
      </c>
      <c r="W6" s="19">
        <v>53273387</v>
      </c>
      <c r="X6" s="19">
        <v>53303216.18</v>
      </c>
    </row>
    <row r="7" spans="1:24" ht="48" x14ac:dyDescent="0.2">
      <c r="A7" s="31" t="s">
        <v>11</v>
      </c>
      <c r="B7" s="2" t="s">
        <v>12</v>
      </c>
      <c r="C7" s="19">
        <v>114514435</v>
      </c>
      <c r="D7" s="21">
        <v>0</v>
      </c>
      <c r="E7" s="21">
        <v>0</v>
      </c>
      <c r="F7" s="21">
        <v>0</v>
      </c>
      <c r="G7" s="21">
        <v>0</v>
      </c>
      <c r="H7" s="21">
        <v>4335290</v>
      </c>
      <c r="I7" s="21">
        <v>5950000</v>
      </c>
      <c r="J7" s="21">
        <v>2000000</v>
      </c>
      <c r="K7" s="21">
        <v>-8100000</v>
      </c>
      <c r="L7" s="21">
        <v>4327605</v>
      </c>
      <c r="M7" s="19">
        <v>123027330</v>
      </c>
      <c r="N7" s="21">
        <f t="shared" si="0"/>
        <v>8512895</v>
      </c>
      <c r="P7" s="19">
        <v>114514435</v>
      </c>
      <c r="Q7" s="19">
        <v>114514435</v>
      </c>
      <c r="R7" s="19">
        <v>114514435</v>
      </c>
      <c r="S7" s="19">
        <v>114514435</v>
      </c>
      <c r="T7" s="19">
        <v>118849725</v>
      </c>
      <c r="U7" s="19">
        <v>124799725</v>
      </c>
      <c r="V7" s="19">
        <v>126799725</v>
      </c>
      <c r="W7" s="19">
        <v>118699725</v>
      </c>
      <c r="X7" s="19">
        <v>123027330</v>
      </c>
    </row>
    <row r="8" spans="1:24" x14ac:dyDescent="0.2">
      <c r="A8" s="31" t="s">
        <v>13</v>
      </c>
      <c r="B8" s="2" t="s">
        <v>14</v>
      </c>
      <c r="C8" s="19">
        <v>115397</v>
      </c>
      <c r="D8" s="21">
        <v>38972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19">
        <v>154369</v>
      </c>
      <c r="N8" s="21">
        <f t="shared" si="0"/>
        <v>38972</v>
      </c>
      <c r="P8" s="19">
        <v>154369</v>
      </c>
      <c r="Q8" s="19">
        <v>154369</v>
      </c>
      <c r="R8" s="19">
        <v>154369</v>
      </c>
      <c r="S8" s="19">
        <v>154369</v>
      </c>
      <c r="T8" s="19">
        <v>154369</v>
      </c>
      <c r="U8" s="19">
        <v>154369</v>
      </c>
      <c r="V8" s="19">
        <v>154369</v>
      </c>
      <c r="W8" s="19">
        <v>154369</v>
      </c>
      <c r="X8" s="19">
        <v>154369</v>
      </c>
    </row>
    <row r="9" spans="1:24" ht="36" x14ac:dyDescent="0.2">
      <c r="A9" s="31" t="s">
        <v>15</v>
      </c>
      <c r="B9" s="2" t="s">
        <v>16</v>
      </c>
      <c r="C9" s="19">
        <v>53863530</v>
      </c>
      <c r="D9" s="21">
        <v>1019880</v>
      </c>
      <c r="E9" s="21">
        <v>0</v>
      </c>
      <c r="F9" s="21">
        <v>95190</v>
      </c>
      <c r="G9" s="21">
        <v>55000</v>
      </c>
      <c r="H9" s="21">
        <v>299600</v>
      </c>
      <c r="I9" s="21">
        <v>-8000</v>
      </c>
      <c r="J9" s="21">
        <v>5091330.5</v>
      </c>
      <c r="K9" s="21">
        <v>0</v>
      </c>
      <c r="L9" s="21">
        <v>1596767.1099999994</v>
      </c>
      <c r="M9" s="19">
        <v>62013297.609999999</v>
      </c>
      <c r="N9" s="21">
        <f t="shared" si="0"/>
        <v>8149767.6099999994</v>
      </c>
      <c r="P9" s="19">
        <v>54883410</v>
      </c>
      <c r="Q9" s="19">
        <v>54883410</v>
      </c>
      <c r="R9" s="19">
        <v>54978600</v>
      </c>
      <c r="S9" s="19">
        <v>55033600</v>
      </c>
      <c r="T9" s="19">
        <v>55333200</v>
      </c>
      <c r="U9" s="19">
        <v>55325200</v>
      </c>
      <c r="V9" s="19">
        <v>60416530.5</v>
      </c>
      <c r="W9" s="19">
        <v>60416530.5</v>
      </c>
      <c r="X9" s="19">
        <v>62013297.609999999</v>
      </c>
    </row>
    <row r="10" spans="1:24" x14ac:dyDescent="0.2">
      <c r="A10" s="31" t="s">
        <v>17</v>
      </c>
      <c r="B10" s="2" t="s">
        <v>18</v>
      </c>
      <c r="C10" s="19">
        <v>20000000</v>
      </c>
      <c r="D10" s="21">
        <v>30000000</v>
      </c>
      <c r="E10" s="21">
        <v>-3500000</v>
      </c>
      <c r="F10" s="21">
        <v>-10142400</v>
      </c>
      <c r="G10" s="21">
        <v>-11762991.809999999</v>
      </c>
      <c r="H10" s="21">
        <v>-5775950</v>
      </c>
      <c r="I10" s="21">
        <v>5881537.2199999988</v>
      </c>
      <c r="J10" s="21">
        <v>-13491155.66</v>
      </c>
      <c r="K10" s="21">
        <v>8992546.5100000016</v>
      </c>
      <c r="L10" s="21">
        <v>36775016.079999998</v>
      </c>
      <c r="M10" s="19">
        <v>56976602.340000004</v>
      </c>
      <c r="N10" s="21">
        <f t="shared" si="0"/>
        <v>36976602.340000004</v>
      </c>
      <c r="P10" s="19">
        <v>50000000</v>
      </c>
      <c r="Q10" s="19">
        <v>46500000</v>
      </c>
      <c r="R10" s="19">
        <v>36357600</v>
      </c>
      <c r="S10" s="19">
        <v>24594608.190000001</v>
      </c>
      <c r="T10" s="19">
        <v>18818658.190000001</v>
      </c>
      <c r="U10" s="19">
        <v>24700195.41</v>
      </c>
      <c r="V10" s="19">
        <v>11209039.75</v>
      </c>
      <c r="W10" s="19">
        <v>20201586.260000002</v>
      </c>
      <c r="X10" s="19">
        <v>56976602.340000004</v>
      </c>
    </row>
    <row r="11" spans="1:24" x14ac:dyDescent="0.2">
      <c r="A11" s="31" t="s">
        <v>19</v>
      </c>
      <c r="B11" s="2" t="s">
        <v>20</v>
      </c>
      <c r="C11" s="19">
        <v>386752773.08999997</v>
      </c>
      <c r="D11" s="21">
        <v>69209126.51000005</v>
      </c>
      <c r="E11" s="21">
        <v>-14518019.430000007</v>
      </c>
      <c r="F11" s="21">
        <v>7755850.6800000072</v>
      </c>
      <c r="G11" s="21">
        <v>-6441637.6400000453</v>
      </c>
      <c r="H11" s="21">
        <v>57537029.730000019</v>
      </c>
      <c r="I11" s="21">
        <v>2640482.0799999833</v>
      </c>
      <c r="J11" s="21">
        <v>6133341.8199999928</v>
      </c>
      <c r="K11" s="21">
        <v>6330880.530000031</v>
      </c>
      <c r="L11" s="21">
        <v>13660316.550000012</v>
      </c>
      <c r="M11" s="19">
        <v>529060143.92000002</v>
      </c>
      <c r="N11" s="21">
        <f t="shared" si="0"/>
        <v>142307370.83000004</v>
      </c>
      <c r="P11" s="19">
        <v>455961899.60000002</v>
      </c>
      <c r="Q11" s="19">
        <v>441443880.17000002</v>
      </c>
      <c r="R11" s="19">
        <v>449199730.85000002</v>
      </c>
      <c r="S11" s="19">
        <v>442758093.20999998</v>
      </c>
      <c r="T11" s="19">
        <v>500295122.94</v>
      </c>
      <c r="U11" s="19">
        <v>502935605.01999998</v>
      </c>
      <c r="V11" s="19">
        <v>509068946.83999997</v>
      </c>
      <c r="W11" s="19">
        <v>515399827.37</v>
      </c>
      <c r="X11" s="19">
        <v>529060143.92000002</v>
      </c>
    </row>
    <row r="12" spans="1:24" x14ac:dyDescent="0.2">
      <c r="A12" s="30" t="s">
        <v>21</v>
      </c>
      <c r="B12" s="14" t="s">
        <v>22</v>
      </c>
      <c r="C12" s="21">
        <v>0</v>
      </c>
      <c r="D12" s="24">
        <v>220000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-5405.8999999999942</v>
      </c>
      <c r="L12" s="24">
        <v>-5315.3000000000175</v>
      </c>
      <c r="M12" s="18">
        <v>209278.8</v>
      </c>
      <c r="N12" s="24">
        <f t="shared" si="0"/>
        <v>209278.8</v>
      </c>
      <c r="P12" s="18">
        <v>220000</v>
      </c>
      <c r="Q12" s="18">
        <v>220000</v>
      </c>
      <c r="R12" s="18">
        <v>220000</v>
      </c>
      <c r="S12" s="18">
        <v>220000</v>
      </c>
      <c r="T12" s="18">
        <v>220000</v>
      </c>
      <c r="U12" s="18">
        <v>220000</v>
      </c>
      <c r="V12" s="18">
        <v>220000</v>
      </c>
      <c r="W12" s="18">
        <v>214594.1</v>
      </c>
      <c r="X12" s="18">
        <v>209278.8</v>
      </c>
    </row>
    <row r="13" spans="1:24" x14ac:dyDescent="0.2">
      <c r="A13" s="31" t="s">
        <v>23</v>
      </c>
      <c r="B13" s="15" t="s">
        <v>24</v>
      </c>
      <c r="C13" s="21">
        <v>0</v>
      </c>
      <c r="D13" s="21">
        <v>220000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-5405.8999999999942</v>
      </c>
      <c r="L13" s="21">
        <v>-5315.3000000000175</v>
      </c>
      <c r="M13" s="19">
        <v>209278.8</v>
      </c>
      <c r="N13" s="21">
        <f t="shared" si="0"/>
        <v>209278.8</v>
      </c>
      <c r="P13" s="19">
        <v>220000</v>
      </c>
      <c r="Q13" s="19">
        <v>220000</v>
      </c>
      <c r="R13" s="19">
        <v>220000</v>
      </c>
      <c r="S13" s="19">
        <v>220000</v>
      </c>
      <c r="T13" s="19">
        <v>220000</v>
      </c>
      <c r="U13" s="19">
        <v>220000</v>
      </c>
      <c r="V13" s="19">
        <v>220000</v>
      </c>
      <c r="W13" s="19">
        <v>214594.1</v>
      </c>
      <c r="X13" s="19">
        <v>209278.8</v>
      </c>
    </row>
    <row r="14" spans="1:24" ht="24" x14ac:dyDescent="0.2">
      <c r="A14" s="30" t="s">
        <v>25</v>
      </c>
      <c r="B14" s="14" t="s">
        <v>26</v>
      </c>
      <c r="C14" s="18">
        <v>93311689</v>
      </c>
      <c r="D14" s="24">
        <v>53043704.280000001</v>
      </c>
      <c r="E14" s="24">
        <v>21312140.800000012</v>
      </c>
      <c r="F14" s="24">
        <v>100000</v>
      </c>
      <c r="G14" s="24">
        <v>-11964441.310000002</v>
      </c>
      <c r="H14" s="24">
        <v>-77050</v>
      </c>
      <c r="I14" s="24">
        <v>4067662.7800000012</v>
      </c>
      <c r="J14" s="24">
        <v>10437849.659999996</v>
      </c>
      <c r="K14" s="24">
        <v>7139677.3899999857</v>
      </c>
      <c r="L14" s="24">
        <v>223612</v>
      </c>
      <c r="M14" s="18">
        <v>177594844.59999999</v>
      </c>
      <c r="N14" s="24">
        <f t="shared" si="0"/>
        <v>84283155.599999994</v>
      </c>
      <c r="P14" s="18">
        <v>146355393.28</v>
      </c>
      <c r="Q14" s="18">
        <v>167667534.08000001</v>
      </c>
      <c r="R14" s="18">
        <v>167767534.08000001</v>
      </c>
      <c r="S14" s="18">
        <v>155803092.77000001</v>
      </c>
      <c r="T14" s="18">
        <v>155726042.77000001</v>
      </c>
      <c r="U14" s="18">
        <v>159793705.55000001</v>
      </c>
      <c r="V14" s="18">
        <v>170231555.21000001</v>
      </c>
      <c r="W14" s="18">
        <v>177371232.59999999</v>
      </c>
      <c r="X14" s="18">
        <v>177594844.59999999</v>
      </c>
    </row>
    <row r="15" spans="1:24" x14ac:dyDescent="0.2">
      <c r="A15" s="31" t="s">
        <v>27</v>
      </c>
      <c r="B15" s="2" t="s">
        <v>28</v>
      </c>
      <c r="C15" s="19">
        <v>61782198</v>
      </c>
      <c r="D15" s="21">
        <v>48321829.280000001</v>
      </c>
      <c r="E15" s="21">
        <v>3116140.799999997</v>
      </c>
      <c r="F15" s="21">
        <v>-7084.5</v>
      </c>
      <c r="G15" s="21">
        <v>-14455233.120000005</v>
      </c>
      <c r="H15" s="21">
        <v>5000</v>
      </c>
      <c r="I15" s="21">
        <v>92800</v>
      </c>
      <c r="J15" s="21">
        <v>12544271</v>
      </c>
      <c r="K15" s="21">
        <v>4342334.3900000006</v>
      </c>
      <c r="L15" s="21">
        <v>139112</v>
      </c>
      <c r="M15" s="19">
        <v>115881367.84999999</v>
      </c>
      <c r="N15" s="21">
        <f t="shared" si="0"/>
        <v>54099169.849999994</v>
      </c>
      <c r="P15" s="19">
        <v>110104027.28</v>
      </c>
      <c r="Q15" s="19">
        <v>113220168.08</v>
      </c>
      <c r="R15" s="19">
        <v>113213083.58</v>
      </c>
      <c r="S15" s="19">
        <v>98757850.459999993</v>
      </c>
      <c r="T15" s="19">
        <v>98762850.459999993</v>
      </c>
      <c r="U15" s="19">
        <v>98855650.459999993</v>
      </c>
      <c r="V15" s="19">
        <v>111399921.45999999</v>
      </c>
      <c r="W15" s="19">
        <v>115742255.84999999</v>
      </c>
      <c r="X15" s="19">
        <v>115881367.84999999</v>
      </c>
    </row>
    <row r="16" spans="1:24" ht="36" x14ac:dyDescent="0.2">
      <c r="A16" s="31" t="s">
        <v>29</v>
      </c>
      <c r="B16" s="2" t="s">
        <v>30</v>
      </c>
      <c r="C16" s="19">
        <v>31529491</v>
      </c>
      <c r="D16" s="21">
        <v>4721875</v>
      </c>
      <c r="E16" s="21">
        <v>18196000</v>
      </c>
      <c r="F16" s="21">
        <v>107084.5</v>
      </c>
      <c r="G16" s="21">
        <v>2490791.8100000024</v>
      </c>
      <c r="H16" s="21">
        <v>-82050</v>
      </c>
      <c r="I16" s="21">
        <v>3974862.7800000012</v>
      </c>
      <c r="J16" s="21">
        <v>-2106421.3400000036</v>
      </c>
      <c r="K16" s="21">
        <v>2797343</v>
      </c>
      <c r="L16" s="21">
        <v>84500</v>
      </c>
      <c r="M16" s="19">
        <v>61713476.75</v>
      </c>
      <c r="N16" s="21">
        <f t="shared" si="0"/>
        <v>30183985.75</v>
      </c>
      <c r="P16" s="19">
        <v>36251366</v>
      </c>
      <c r="Q16" s="19">
        <v>54447366</v>
      </c>
      <c r="R16" s="19">
        <v>54554450.5</v>
      </c>
      <c r="S16" s="19">
        <v>57045242.310000002</v>
      </c>
      <c r="T16" s="19">
        <v>56963192.310000002</v>
      </c>
      <c r="U16" s="19">
        <v>60938055.090000004</v>
      </c>
      <c r="V16" s="19">
        <v>58831633.75</v>
      </c>
      <c r="W16" s="19">
        <v>61628976.75</v>
      </c>
      <c r="X16" s="19">
        <v>61713476.75</v>
      </c>
    </row>
    <row r="17" spans="1:24" x14ac:dyDescent="0.2">
      <c r="A17" s="30" t="s">
        <v>31</v>
      </c>
      <c r="B17" s="14" t="s">
        <v>32</v>
      </c>
      <c r="C17" s="18">
        <v>236773767.13</v>
      </c>
      <c r="D17" s="24">
        <v>318902451.32000005</v>
      </c>
      <c r="E17" s="24">
        <v>58128057.439999938</v>
      </c>
      <c r="F17" s="24">
        <v>126631209.55000007</v>
      </c>
      <c r="G17" s="24">
        <v>-15739142.920000076</v>
      </c>
      <c r="H17" s="24">
        <v>-7201108.7100000381</v>
      </c>
      <c r="I17" s="24">
        <v>24254789</v>
      </c>
      <c r="J17" s="24">
        <v>25174988.090000033</v>
      </c>
      <c r="K17" s="24">
        <v>-26536983.360000014</v>
      </c>
      <c r="L17" s="24">
        <v>-1862229.1599999666</v>
      </c>
      <c r="M17" s="18">
        <v>738525798.38</v>
      </c>
      <c r="N17" s="24">
        <f t="shared" si="0"/>
        <v>501752031.25</v>
      </c>
      <c r="P17" s="18">
        <v>555676218.45000005</v>
      </c>
      <c r="Q17" s="18">
        <v>613804275.88999999</v>
      </c>
      <c r="R17" s="18">
        <v>740435485.44000006</v>
      </c>
      <c r="S17" s="18">
        <v>724696342.51999998</v>
      </c>
      <c r="T17" s="18">
        <v>717495233.80999994</v>
      </c>
      <c r="U17" s="18">
        <v>741750022.80999994</v>
      </c>
      <c r="V17" s="18">
        <v>766925010.89999998</v>
      </c>
      <c r="W17" s="18">
        <v>740388027.53999996</v>
      </c>
      <c r="X17" s="18">
        <v>738525798.38</v>
      </c>
    </row>
    <row r="18" spans="1:24" x14ac:dyDescent="0.2">
      <c r="A18" s="31" t="s">
        <v>33</v>
      </c>
      <c r="B18" s="2" t="s">
        <v>34</v>
      </c>
      <c r="C18" s="19">
        <v>12129632.050000001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19">
        <v>12129632.050000001</v>
      </c>
      <c r="N18" s="21">
        <f t="shared" si="0"/>
        <v>0</v>
      </c>
      <c r="P18" s="19">
        <v>12129632.050000001</v>
      </c>
      <c r="Q18" s="19">
        <v>12129632.050000001</v>
      </c>
      <c r="R18" s="19">
        <v>12129632.050000001</v>
      </c>
      <c r="S18" s="19">
        <v>12129632.050000001</v>
      </c>
      <c r="T18" s="19">
        <v>12129632.050000001</v>
      </c>
      <c r="U18" s="19">
        <v>12129632.050000001</v>
      </c>
      <c r="V18" s="19">
        <v>12129632.050000001</v>
      </c>
      <c r="W18" s="19">
        <v>12129632.050000001</v>
      </c>
      <c r="X18" s="19">
        <v>12129632.050000001</v>
      </c>
    </row>
    <row r="19" spans="1:24" x14ac:dyDescent="0.2">
      <c r="A19" s="31" t="s">
        <v>35</v>
      </c>
      <c r="B19" s="2" t="s">
        <v>36</v>
      </c>
      <c r="C19" s="19">
        <v>3387.08</v>
      </c>
      <c r="D19" s="21">
        <v>32255481.600000001</v>
      </c>
      <c r="E19" s="21">
        <v>11621597.439999998</v>
      </c>
      <c r="F19" s="21">
        <v>107856400</v>
      </c>
      <c r="G19" s="21">
        <v>0</v>
      </c>
      <c r="H19" s="21">
        <v>-11621597</v>
      </c>
      <c r="I19" s="21">
        <v>0</v>
      </c>
      <c r="J19" s="21">
        <v>0</v>
      </c>
      <c r="K19" s="21">
        <v>0</v>
      </c>
      <c r="L19" s="21">
        <v>-5520374.400000006</v>
      </c>
      <c r="M19" s="19">
        <v>134594894.72</v>
      </c>
      <c r="N19" s="21">
        <f t="shared" si="0"/>
        <v>134591507.63999999</v>
      </c>
      <c r="P19" s="19">
        <v>32258868.68</v>
      </c>
      <c r="Q19" s="19">
        <v>43880466.119999997</v>
      </c>
      <c r="R19" s="19">
        <v>151736866.12</v>
      </c>
      <c r="S19" s="19">
        <v>151736866.12</v>
      </c>
      <c r="T19" s="19">
        <v>140115269.12</v>
      </c>
      <c r="U19" s="19">
        <v>140115269.12</v>
      </c>
      <c r="V19" s="19">
        <v>140115269.12</v>
      </c>
      <c r="W19" s="19">
        <v>140115269.12</v>
      </c>
      <c r="X19" s="19">
        <v>134594894.72</v>
      </c>
    </row>
    <row r="20" spans="1:24" x14ac:dyDescent="0.2">
      <c r="A20" s="31" t="s">
        <v>37</v>
      </c>
      <c r="B20" s="15" t="s">
        <v>38</v>
      </c>
      <c r="C20" s="19">
        <v>109626990</v>
      </c>
      <c r="D20" s="21">
        <v>95276984.300000012</v>
      </c>
      <c r="E20" s="21">
        <v>44706460</v>
      </c>
      <c r="F20" s="21">
        <v>-5314.880000025034</v>
      </c>
      <c r="G20" s="21">
        <v>1704688.5700000226</v>
      </c>
      <c r="H20" s="21">
        <v>4343586.4099999964</v>
      </c>
      <c r="I20" s="21">
        <v>22835099.99999997</v>
      </c>
      <c r="J20" s="21">
        <v>23642988.090000033</v>
      </c>
      <c r="K20" s="21">
        <v>-30169333.180000007</v>
      </c>
      <c r="L20" s="21">
        <v>-321767.98000001907</v>
      </c>
      <c r="M20" s="19">
        <v>271640381.32999998</v>
      </c>
      <c r="N20" s="21">
        <f t="shared" si="0"/>
        <v>162013391.32999998</v>
      </c>
      <c r="P20" s="19">
        <v>204903974.30000001</v>
      </c>
      <c r="Q20" s="19">
        <v>249610434.30000001</v>
      </c>
      <c r="R20" s="19">
        <v>249605119.41999999</v>
      </c>
      <c r="S20" s="19">
        <v>251309807.99000001</v>
      </c>
      <c r="T20" s="19">
        <v>255653394.40000001</v>
      </c>
      <c r="U20" s="19">
        <v>278488494.39999998</v>
      </c>
      <c r="V20" s="19">
        <v>302131482.49000001</v>
      </c>
      <c r="W20" s="19">
        <v>271962149.31</v>
      </c>
      <c r="X20" s="19">
        <v>271640381.32999998</v>
      </c>
    </row>
    <row r="21" spans="1:24" x14ac:dyDescent="0.2">
      <c r="A21" s="31" t="s">
        <v>39</v>
      </c>
      <c r="B21" s="15" t="s">
        <v>40</v>
      </c>
      <c r="C21" s="22"/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3"/>
      <c r="N21" s="21">
        <f t="shared" si="0"/>
        <v>0</v>
      </c>
    </row>
    <row r="22" spans="1:24" x14ac:dyDescent="0.2">
      <c r="A22" s="31" t="s">
        <v>41</v>
      </c>
      <c r="B22" s="2" t="s">
        <v>42</v>
      </c>
      <c r="C22" s="19">
        <v>115013758</v>
      </c>
      <c r="D22" s="21">
        <v>191369985.42000002</v>
      </c>
      <c r="E22" s="21">
        <v>1800000</v>
      </c>
      <c r="F22" s="21">
        <v>18780124.430000007</v>
      </c>
      <c r="G22" s="21">
        <v>-17443831.49000001</v>
      </c>
      <c r="H22" s="21">
        <v>76901.879999995232</v>
      </c>
      <c r="I22" s="21">
        <v>1419689</v>
      </c>
      <c r="J22" s="21">
        <v>1532000</v>
      </c>
      <c r="K22" s="21">
        <v>3632349.8199999928</v>
      </c>
      <c r="L22" s="21">
        <v>3979913.219999969</v>
      </c>
      <c r="M22" s="19">
        <v>320160890.27999997</v>
      </c>
      <c r="N22" s="21">
        <f t="shared" si="0"/>
        <v>205147132.27999997</v>
      </c>
      <c r="P22" s="19">
        <v>306383743.42000002</v>
      </c>
      <c r="Q22" s="19">
        <v>308183743.42000002</v>
      </c>
      <c r="R22" s="19">
        <v>326963867.85000002</v>
      </c>
      <c r="S22" s="19">
        <v>309520036.36000001</v>
      </c>
      <c r="T22" s="19">
        <v>309596938.24000001</v>
      </c>
      <c r="U22" s="19">
        <v>311016627.24000001</v>
      </c>
      <c r="V22" s="19">
        <v>312548627.24000001</v>
      </c>
      <c r="W22" s="19">
        <v>316180977.06</v>
      </c>
      <c r="X22" s="19">
        <v>320160890.27999997</v>
      </c>
    </row>
    <row r="23" spans="1:24" x14ac:dyDescent="0.2">
      <c r="A23" s="30" t="s">
        <v>112</v>
      </c>
      <c r="B23" s="14" t="s">
        <v>43</v>
      </c>
      <c r="C23" s="18">
        <v>1912006165.05</v>
      </c>
      <c r="D23" s="24">
        <v>446455867.6099999</v>
      </c>
      <c r="E23" s="24">
        <v>95027812.610000134</v>
      </c>
      <c r="F23" s="24">
        <v>199337566.99000025</v>
      </c>
      <c r="G23" s="24">
        <v>47748957.25</v>
      </c>
      <c r="H23" s="24">
        <v>6080679.8799996376</v>
      </c>
      <c r="I23" s="24">
        <v>-60356400</v>
      </c>
      <c r="J23" s="24">
        <v>73079460.010000229</v>
      </c>
      <c r="K23" s="24">
        <v>-19703433.970000267</v>
      </c>
      <c r="L23" s="24">
        <v>-36737156.529999733</v>
      </c>
      <c r="M23" s="18">
        <v>2662939518.9000001</v>
      </c>
      <c r="N23" s="24">
        <f t="shared" si="0"/>
        <v>750933353.85000014</v>
      </c>
      <c r="P23" s="18">
        <v>2358462032.6599998</v>
      </c>
      <c r="Q23" s="18">
        <v>2453489845.27</v>
      </c>
      <c r="R23" s="18">
        <v>2652827412.2600002</v>
      </c>
      <c r="S23" s="18">
        <v>2700576369.5100002</v>
      </c>
      <c r="T23" s="18">
        <v>2706657049.3899999</v>
      </c>
      <c r="U23" s="18">
        <v>2646300649.3899999</v>
      </c>
      <c r="V23" s="18">
        <v>2719380109.4000001</v>
      </c>
      <c r="W23" s="18">
        <v>2699676675.4299998</v>
      </c>
      <c r="X23" s="18">
        <v>2662939518.9000001</v>
      </c>
    </row>
    <row r="24" spans="1:24" x14ac:dyDescent="0.2">
      <c r="A24" s="31" t="s">
        <v>44</v>
      </c>
      <c r="B24" s="2" t="s">
        <v>45</v>
      </c>
      <c r="C24" s="19">
        <v>52099592.170000002</v>
      </c>
      <c r="D24" s="21">
        <v>0</v>
      </c>
      <c r="E24" s="21">
        <v>0</v>
      </c>
      <c r="F24" s="21">
        <v>-1.000000536441803E-2</v>
      </c>
      <c r="G24" s="21">
        <v>6369509</v>
      </c>
      <c r="H24" s="21">
        <v>17451054.829999998</v>
      </c>
      <c r="I24" s="21">
        <v>0</v>
      </c>
      <c r="J24" s="21">
        <v>79208506.750000015</v>
      </c>
      <c r="K24" s="21">
        <v>-16205329.480000019</v>
      </c>
      <c r="L24" s="21">
        <v>-33259850.809999987</v>
      </c>
      <c r="M24" s="19">
        <v>105663482.45</v>
      </c>
      <c r="N24" s="21">
        <f t="shared" si="0"/>
        <v>53563890.280000001</v>
      </c>
      <c r="P24" s="19">
        <v>52099592.170000002</v>
      </c>
      <c r="Q24" s="19">
        <v>52099592.170000002</v>
      </c>
      <c r="R24" s="19">
        <v>52099592.159999996</v>
      </c>
      <c r="S24" s="19">
        <v>58469101.159999996</v>
      </c>
      <c r="T24" s="19">
        <v>75920155.989999995</v>
      </c>
      <c r="U24" s="19">
        <v>75920155.989999995</v>
      </c>
      <c r="V24" s="19">
        <v>155128662.74000001</v>
      </c>
      <c r="W24" s="19">
        <v>138923333.25999999</v>
      </c>
      <c r="X24" s="19">
        <v>105663482.45</v>
      </c>
    </row>
    <row r="25" spans="1:24" x14ac:dyDescent="0.2">
      <c r="A25" s="31" t="s">
        <v>46</v>
      </c>
      <c r="B25" s="2" t="s">
        <v>47</v>
      </c>
      <c r="C25" s="19">
        <v>1660656389.9300001</v>
      </c>
      <c r="D25" s="21">
        <v>191153409.38999987</v>
      </c>
      <c r="E25" s="21">
        <v>89647509.580000162</v>
      </c>
      <c r="F25" s="21">
        <v>166623050.03999996</v>
      </c>
      <c r="G25" s="21">
        <v>9380892.0899999142</v>
      </c>
      <c r="H25" s="21">
        <v>9363704.6800000668</v>
      </c>
      <c r="I25" s="21">
        <v>-64400000</v>
      </c>
      <c r="J25" s="21">
        <v>-11918104.620000124</v>
      </c>
      <c r="K25" s="21">
        <v>-10692262.139999866</v>
      </c>
      <c r="L25" s="21">
        <v>-9913323.8300001621</v>
      </c>
      <c r="M25" s="19">
        <v>2029901265.1199999</v>
      </c>
      <c r="N25" s="21">
        <f t="shared" si="0"/>
        <v>369244875.18999982</v>
      </c>
      <c r="P25" s="19">
        <v>1851809799.3199999</v>
      </c>
      <c r="Q25" s="19">
        <v>1941457308.9000001</v>
      </c>
      <c r="R25" s="19">
        <v>2108080358.9400001</v>
      </c>
      <c r="S25" s="19">
        <v>2117461251.03</v>
      </c>
      <c r="T25" s="19">
        <v>2126824955.71</v>
      </c>
      <c r="U25" s="19">
        <v>2062424955.71</v>
      </c>
      <c r="V25" s="19">
        <v>2050506851.0899999</v>
      </c>
      <c r="W25" s="19">
        <v>2039814588.95</v>
      </c>
      <c r="X25" s="19">
        <v>2029901265.1199999</v>
      </c>
    </row>
    <row r="26" spans="1:24" x14ac:dyDescent="0.2">
      <c r="A26" s="31" t="s">
        <v>48</v>
      </c>
      <c r="B26" s="2" t="s">
        <v>49</v>
      </c>
      <c r="C26" s="19">
        <v>130018748.72</v>
      </c>
      <c r="D26" s="21">
        <v>255223258.04999998</v>
      </c>
      <c r="E26" s="21">
        <v>5380303.030000031</v>
      </c>
      <c r="F26" s="21">
        <v>32714516.959999979</v>
      </c>
      <c r="G26" s="21">
        <v>31997306.160000026</v>
      </c>
      <c r="H26" s="21">
        <v>-20749079.629999995</v>
      </c>
      <c r="I26" s="21">
        <v>4043600</v>
      </c>
      <c r="J26" s="21">
        <v>4731807.5999999642</v>
      </c>
      <c r="K26" s="21">
        <v>5356666.530000031</v>
      </c>
      <c r="L26" s="21">
        <v>3486418.1099999547</v>
      </c>
      <c r="M26" s="19">
        <v>452203545.52999997</v>
      </c>
      <c r="N26" s="21">
        <f t="shared" si="0"/>
        <v>322184796.80999994</v>
      </c>
      <c r="P26" s="19">
        <v>385242006.76999998</v>
      </c>
      <c r="Q26" s="19">
        <v>390622309.80000001</v>
      </c>
      <c r="R26" s="19">
        <v>423336826.75999999</v>
      </c>
      <c r="S26" s="19">
        <v>455334132.92000002</v>
      </c>
      <c r="T26" s="19">
        <v>434585053.29000002</v>
      </c>
      <c r="U26" s="19">
        <v>438628653.29000002</v>
      </c>
      <c r="V26" s="19">
        <v>443360460.88999999</v>
      </c>
      <c r="W26" s="19">
        <v>448717127.42000002</v>
      </c>
      <c r="X26" s="19">
        <v>452203545.52999997</v>
      </c>
    </row>
    <row r="27" spans="1:24" ht="24" x14ac:dyDescent="0.2">
      <c r="A27" s="31" t="s">
        <v>50</v>
      </c>
      <c r="B27" s="2" t="s">
        <v>51</v>
      </c>
      <c r="C27" s="19">
        <v>69231434.230000004</v>
      </c>
      <c r="D27" s="21">
        <v>79200.170000001788</v>
      </c>
      <c r="E27" s="21">
        <v>0</v>
      </c>
      <c r="F27" s="21">
        <v>0</v>
      </c>
      <c r="G27" s="21">
        <v>1250</v>
      </c>
      <c r="H27" s="21">
        <v>15000</v>
      </c>
      <c r="I27" s="21">
        <v>0</v>
      </c>
      <c r="J27" s="21">
        <v>1057250.2800000012</v>
      </c>
      <c r="K27" s="21">
        <v>1837491.1199999899</v>
      </c>
      <c r="L27" s="21">
        <v>2949600</v>
      </c>
      <c r="M27" s="19">
        <v>75171225.799999997</v>
      </c>
      <c r="N27" s="21">
        <f t="shared" si="0"/>
        <v>5939791.5699999928</v>
      </c>
      <c r="P27" s="19">
        <v>69310634.400000006</v>
      </c>
      <c r="Q27" s="19">
        <v>69310634.400000006</v>
      </c>
      <c r="R27" s="19">
        <v>69310634.400000006</v>
      </c>
      <c r="S27" s="19">
        <v>69311884.400000006</v>
      </c>
      <c r="T27" s="19">
        <v>69326884.400000006</v>
      </c>
      <c r="U27" s="19">
        <v>69326884.400000006</v>
      </c>
      <c r="V27" s="19">
        <v>70384134.680000007</v>
      </c>
      <c r="W27" s="19">
        <v>72221625.799999997</v>
      </c>
      <c r="X27" s="19">
        <v>75171225.799999997</v>
      </c>
    </row>
    <row r="28" spans="1:24" x14ac:dyDescent="0.2">
      <c r="A28" s="30" t="s">
        <v>113</v>
      </c>
      <c r="B28" s="14" t="s">
        <v>52</v>
      </c>
      <c r="C28" s="18">
        <v>3459505172</v>
      </c>
      <c r="D28" s="24">
        <v>74930875</v>
      </c>
      <c r="E28" s="24">
        <v>13286363.659999847</v>
      </c>
      <c r="F28" s="24">
        <v>12328489.980000019</v>
      </c>
      <c r="G28" s="24">
        <v>15579947.559999943</v>
      </c>
      <c r="H28" s="24">
        <v>51083116.800000191</v>
      </c>
      <c r="I28" s="24">
        <v>8000</v>
      </c>
      <c r="J28" s="24">
        <v>47759107.679999828</v>
      </c>
      <c r="K28" s="24">
        <v>15155206</v>
      </c>
      <c r="L28" s="24">
        <v>-35828086.989999771</v>
      </c>
      <c r="M28" s="18">
        <v>3653808191.6900001</v>
      </c>
      <c r="N28" s="24">
        <f t="shared" si="0"/>
        <v>194303019.69000006</v>
      </c>
      <c r="P28" s="18">
        <v>3534436047</v>
      </c>
      <c r="Q28" s="18">
        <v>3547722410.6599998</v>
      </c>
      <c r="R28" s="18">
        <v>3560050900.6399999</v>
      </c>
      <c r="S28" s="18">
        <v>3575630848.1999998</v>
      </c>
      <c r="T28" s="18">
        <v>3626713965</v>
      </c>
      <c r="U28" s="18">
        <v>3626721965</v>
      </c>
      <c r="V28" s="18">
        <v>3674481072.6799998</v>
      </c>
      <c r="W28" s="18">
        <v>3689636278.6799998</v>
      </c>
      <c r="X28" s="18">
        <v>3653808191.6900001</v>
      </c>
    </row>
    <row r="29" spans="1:24" x14ac:dyDescent="0.2">
      <c r="A29" s="31" t="s">
        <v>53</v>
      </c>
      <c r="B29" s="2" t="s">
        <v>54</v>
      </c>
      <c r="C29" s="19">
        <v>1157048619</v>
      </c>
      <c r="D29" s="21">
        <v>16680426</v>
      </c>
      <c r="E29" s="21">
        <v>5710606.0599999428</v>
      </c>
      <c r="F29" s="21">
        <v>6747880.6600000858</v>
      </c>
      <c r="G29" s="21">
        <v>12581971.210000038</v>
      </c>
      <c r="H29" s="21">
        <v>13054915.309999943</v>
      </c>
      <c r="I29" s="21">
        <v>-50000</v>
      </c>
      <c r="J29" s="21">
        <v>17507790.440000057</v>
      </c>
      <c r="K29" s="21">
        <v>4090837</v>
      </c>
      <c r="L29" s="21">
        <v>-988827.61000013351</v>
      </c>
      <c r="M29" s="19">
        <v>1232384218.0699999</v>
      </c>
      <c r="N29" s="21">
        <f t="shared" si="0"/>
        <v>75335599.069999933</v>
      </c>
      <c r="P29" s="19">
        <v>1173729045</v>
      </c>
      <c r="Q29" s="19">
        <v>1179439651.0599999</v>
      </c>
      <c r="R29" s="19">
        <v>1186187531.72</v>
      </c>
      <c r="S29" s="19">
        <v>1198769502.9300001</v>
      </c>
      <c r="T29" s="19">
        <v>1211824418.24</v>
      </c>
      <c r="U29" s="19">
        <v>1211774418.24</v>
      </c>
      <c r="V29" s="19">
        <v>1229282208.6800001</v>
      </c>
      <c r="W29" s="19">
        <v>1233373045.6800001</v>
      </c>
      <c r="X29" s="19">
        <v>1232384218.0699999</v>
      </c>
    </row>
    <row r="30" spans="1:24" x14ac:dyDescent="0.2">
      <c r="A30" s="31" t="s">
        <v>55</v>
      </c>
      <c r="B30" s="2" t="s">
        <v>56</v>
      </c>
      <c r="C30" s="19">
        <v>1888967088</v>
      </c>
      <c r="D30" s="21">
        <v>44357354.839999914</v>
      </c>
      <c r="E30" s="21">
        <v>7575757.6000001431</v>
      </c>
      <c r="F30" s="21">
        <v>5263849.3199999332</v>
      </c>
      <c r="G30" s="21">
        <v>1530655.3499999046</v>
      </c>
      <c r="H30" s="21">
        <v>35130967.090000153</v>
      </c>
      <c r="I30" s="21">
        <v>50000</v>
      </c>
      <c r="J30" s="21">
        <v>21663770.74000001</v>
      </c>
      <c r="K30" s="21">
        <v>7065363</v>
      </c>
      <c r="L30" s="21">
        <v>-14947418.25</v>
      </c>
      <c r="M30" s="19">
        <v>1996657387.6900001</v>
      </c>
      <c r="N30" s="21">
        <f t="shared" si="0"/>
        <v>107690299.69000006</v>
      </c>
      <c r="P30" s="19">
        <v>1933324442.8399999</v>
      </c>
      <c r="Q30" s="19">
        <v>1940900200.4400001</v>
      </c>
      <c r="R30" s="19">
        <v>1946164049.76</v>
      </c>
      <c r="S30" s="19">
        <v>1947694705.1099999</v>
      </c>
      <c r="T30" s="19">
        <v>1982825672.2</v>
      </c>
      <c r="U30" s="19">
        <v>1982875672.2</v>
      </c>
      <c r="V30" s="19">
        <v>2004539442.9400001</v>
      </c>
      <c r="W30" s="19">
        <v>2011604805.9400001</v>
      </c>
      <c r="X30" s="19">
        <v>1996657387.6900001</v>
      </c>
    </row>
    <row r="31" spans="1:24" x14ac:dyDescent="0.2">
      <c r="A31" s="31" t="s">
        <v>57</v>
      </c>
      <c r="B31" s="2" t="s">
        <v>58</v>
      </c>
      <c r="C31" s="19">
        <v>206376000</v>
      </c>
      <c r="D31" s="21">
        <v>11875869.159999996</v>
      </c>
      <c r="E31" s="21">
        <v>0</v>
      </c>
      <c r="F31" s="21">
        <v>0</v>
      </c>
      <c r="G31" s="21">
        <v>1116870</v>
      </c>
      <c r="H31" s="21">
        <v>2635267.400000006</v>
      </c>
      <c r="I31" s="21">
        <v>0</v>
      </c>
      <c r="J31" s="21">
        <v>6504221.5</v>
      </c>
      <c r="K31" s="21">
        <v>3604472</v>
      </c>
      <c r="L31" s="21">
        <v>3091893.0300000012</v>
      </c>
      <c r="M31" s="19">
        <v>235204593.09</v>
      </c>
      <c r="N31" s="21">
        <f t="shared" si="0"/>
        <v>28828593.090000004</v>
      </c>
      <c r="P31" s="19">
        <v>218251869.16</v>
      </c>
      <c r="Q31" s="19">
        <v>218251869.16</v>
      </c>
      <c r="R31" s="19">
        <v>218251869.16</v>
      </c>
      <c r="S31" s="19">
        <v>219368739.16</v>
      </c>
      <c r="T31" s="19">
        <v>222004006.56</v>
      </c>
      <c r="U31" s="19">
        <v>222004006.56</v>
      </c>
      <c r="V31" s="19">
        <v>228508228.06</v>
      </c>
      <c r="W31" s="19">
        <v>232112700.06</v>
      </c>
      <c r="X31" s="19">
        <v>235204593.09</v>
      </c>
    </row>
    <row r="32" spans="1:24" ht="24" x14ac:dyDescent="0.2">
      <c r="A32" s="31" t="s">
        <v>59</v>
      </c>
      <c r="B32" s="2" t="s">
        <v>60</v>
      </c>
      <c r="C32" s="26">
        <v>0</v>
      </c>
      <c r="D32" s="21">
        <v>510000</v>
      </c>
      <c r="E32" s="21">
        <v>0</v>
      </c>
      <c r="F32" s="21">
        <v>109620</v>
      </c>
      <c r="G32" s="21">
        <v>0</v>
      </c>
      <c r="H32" s="21">
        <v>100000</v>
      </c>
      <c r="I32" s="21">
        <v>8000</v>
      </c>
      <c r="J32" s="21">
        <v>-3300</v>
      </c>
      <c r="K32" s="21">
        <v>-46266</v>
      </c>
      <c r="L32" s="21">
        <v>-223665.59999999998</v>
      </c>
      <c r="M32" s="19">
        <v>454388.4</v>
      </c>
      <c r="N32" s="21">
        <f t="shared" si="0"/>
        <v>454388.4</v>
      </c>
      <c r="P32" s="19">
        <v>510000</v>
      </c>
      <c r="Q32" s="19">
        <v>510000</v>
      </c>
      <c r="R32" s="19">
        <v>619620</v>
      </c>
      <c r="S32" s="19">
        <v>619620</v>
      </c>
      <c r="T32" s="19">
        <v>719620</v>
      </c>
      <c r="U32" s="19">
        <v>727620</v>
      </c>
      <c r="V32" s="19">
        <v>724320</v>
      </c>
      <c r="W32" s="19">
        <v>678054</v>
      </c>
      <c r="X32" s="19">
        <v>454388.4</v>
      </c>
    </row>
    <row r="33" spans="1:24" x14ac:dyDescent="0.2">
      <c r="A33" s="31" t="s">
        <v>61</v>
      </c>
      <c r="B33" s="2" t="s">
        <v>62</v>
      </c>
      <c r="C33" s="19">
        <v>222200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650000</v>
      </c>
      <c r="K33" s="21">
        <v>0</v>
      </c>
      <c r="L33" s="21">
        <v>0</v>
      </c>
      <c r="M33" s="19">
        <v>872200</v>
      </c>
      <c r="N33" s="21">
        <f t="shared" si="0"/>
        <v>650000</v>
      </c>
      <c r="P33" s="19">
        <v>222200</v>
      </c>
      <c r="Q33" s="19">
        <v>222200</v>
      </c>
      <c r="R33" s="19">
        <v>222200</v>
      </c>
      <c r="S33" s="19">
        <v>222200</v>
      </c>
      <c r="T33" s="19">
        <v>222200</v>
      </c>
      <c r="U33" s="19">
        <v>222200</v>
      </c>
      <c r="V33" s="19">
        <v>872200</v>
      </c>
      <c r="W33" s="19">
        <v>872200</v>
      </c>
      <c r="X33" s="19">
        <v>872200</v>
      </c>
    </row>
    <row r="34" spans="1:24" x14ac:dyDescent="0.2">
      <c r="A34" s="31" t="s">
        <v>63</v>
      </c>
      <c r="B34" s="2" t="s">
        <v>64</v>
      </c>
      <c r="C34" s="19">
        <v>206891265</v>
      </c>
      <c r="D34" s="21">
        <v>1507225</v>
      </c>
      <c r="E34" s="21">
        <v>0</v>
      </c>
      <c r="F34" s="21">
        <v>207140</v>
      </c>
      <c r="G34" s="21">
        <v>350451</v>
      </c>
      <c r="H34" s="21">
        <v>161967</v>
      </c>
      <c r="I34" s="21">
        <v>0</v>
      </c>
      <c r="J34" s="21">
        <v>1436625</v>
      </c>
      <c r="K34" s="21">
        <v>440800</v>
      </c>
      <c r="L34" s="21">
        <v>-22760068.560000002</v>
      </c>
      <c r="M34" s="19">
        <v>188235404.44</v>
      </c>
      <c r="N34" s="21">
        <f t="shared" si="0"/>
        <v>-18655860.560000002</v>
      </c>
      <c r="P34" s="19">
        <v>208398490</v>
      </c>
      <c r="Q34" s="19">
        <v>208398490</v>
      </c>
      <c r="R34" s="19">
        <v>208605630</v>
      </c>
      <c r="S34" s="19">
        <v>208956081</v>
      </c>
      <c r="T34" s="19">
        <v>209118048</v>
      </c>
      <c r="U34" s="19">
        <v>209118048</v>
      </c>
      <c r="V34" s="19">
        <v>210554673</v>
      </c>
      <c r="W34" s="19">
        <v>210995473</v>
      </c>
      <c r="X34" s="19">
        <v>188235404.44</v>
      </c>
    </row>
    <row r="35" spans="1:24" x14ac:dyDescent="0.2">
      <c r="A35" s="30" t="s">
        <v>65</v>
      </c>
      <c r="B35" s="14" t="s">
        <v>66</v>
      </c>
      <c r="C35" s="18">
        <v>668444316.10000002</v>
      </c>
      <c r="D35" s="24">
        <v>-55839864.940000057</v>
      </c>
      <c r="E35" s="24">
        <v>3030303.0300000906</v>
      </c>
      <c r="F35" s="24">
        <v>3143090.5299999714</v>
      </c>
      <c r="G35" s="24">
        <v>7931835</v>
      </c>
      <c r="H35" s="24">
        <v>3080389.3999999762</v>
      </c>
      <c r="I35" s="24">
        <v>0</v>
      </c>
      <c r="J35" s="24">
        <v>5072017.6100000143</v>
      </c>
      <c r="K35" s="24">
        <v>12944550</v>
      </c>
      <c r="L35" s="24">
        <v>-7757282.0500000715</v>
      </c>
      <c r="M35" s="18">
        <v>640049354.67999995</v>
      </c>
      <c r="N35" s="24">
        <f t="shared" si="0"/>
        <v>-28394961.420000076</v>
      </c>
      <c r="P35" s="18">
        <v>612604451.15999997</v>
      </c>
      <c r="Q35" s="18">
        <v>615634754.19000006</v>
      </c>
      <c r="R35" s="18">
        <v>618777844.72000003</v>
      </c>
      <c r="S35" s="18">
        <v>626709679.72000003</v>
      </c>
      <c r="T35" s="18">
        <v>629790069.12</v>
      </c>
      <c r="U35" s="18">
        <v>629790069.12</v>
      </c>
      <c r="V35" s="18">
        <v>634862086.73000002</v>
      </c>
      <c r="W35" s="18">
        <v>647806636.73000002</v>
      </c>
      <c r="X35" s="18">
        <v>640049354.67999995</v>
      </c>
    </row>
    <row r="36" spans="1:24" x14ac:dyDescent="0.2">
      <c r="A36" s="31" t="s">
        <v>67</v>
      </c>
      <c r="B36" s="2" t="s">
        <v>68</v>
      </c>
      <c r="C36" s="19">
        <v>612038456.10000002</v>
      </c>
      <c r="D36" s="21">
        <v>-56308558.940000057</v>
      </c>
      <c r="E36" s="21">
        <v>3030303.0300000906</v>
      </c>
      <c r="F36" s="21">
        <v>3143090.5299999714</v>
      </c>
      <c r="G36" s="21">
        <v>7929635</v>
      </c>
      <c r="H36" s="21">
        <v>3080389.3999999762</v>
      </c>
      <c r="I36" s="21">
        <v>0</v>
      </c>
      <c r="J36" s="21">
        <v>5032017.6100000143</v>
      </c>
      <c r="K36" s="21">
        <v>12944550</v>
      </c>
      <c r="L36" s="21">
        <v>-6007282.0500000715</v>
      </c>
      <c r="M36" s="19">
        <v>584882600.67999995</v>
      </c>
      <c r="N36" s="21">
        <f t="shared" si="0"/>
        <v>-27155855.420000076</v>
      </c>
      <c r="P36" s="19">
        <v>555729897.15999997</v>
      </c>
      <c r="Q36" s="19">
        <v>558760200.19000006</v>
      </c>
      <c r="R36" s="19">
        <v>561903290.72000003</v>
      </c>
      <c r="S36" s="19">
        <v>569832925.72000003</v>
      </c>
      <c r="T36" s="19">
        <v>572913315.12</v>
      </c>
      <c r="U36" s="19">
        <v>572913315.12</v>
      </c>
      <c r="V36" s="19">
        <v>577945332.73000002</v>
      </c>
      <c r="W36" s="19">
        <v>590889882.73000002</v>
      </c>
      <c r="X36" s="19">
        <v>584882600.67999995</v>
      </c>
    </row>
    <row r="37" spans="1:24" x14ac:dyDescent="0.2">
      <c r="A37" s="31" t="s">
        <v>69</v>
      </c>
      <c r="B37" s="2" t="s">
        <v>70</v>
      </c>
      <c r="C37" s="19">
        <v>56405860</v>
      </c>
      <c r="D37" s="21">
        <v>468694</v>
      </c>
      <c r="E37" s="21">
        <v>0</v>
      </c>
      <c r="F37" s="21">
        <v>0</v>
      </c>
      <c r="G37" s="21">
        <v>2200</v>
      </c>
      <c r="H37" s="21">
        <v>0</v>
      </c>
      <c r="I37" s="21">
        <v>0</v>
      </c>
      <c r="J37" s="21">
        <v>40000</v>
      </c>
      <c r="K37" s="21">
        <v>0</v>
      </c>
      <c r="L37" s="21">
        <v>-1750000</v>
      </c>
      <c r="M37" s="19">
        <v>55166754</v>
      </c>
      <c r="N37" s="21">
        <f t="shared" si="0"/>
        <v>-1239106</v>
      </c>
      <c r="P37" s="19">
        <v>56874554</v>
      </c>
      <c r="Q37" s="19">
        <v>56874554</v>
      </c>
      <c r="R37" s="19">
        <v>56874554</v>
      </c>
      <c r="S37" s="19">
        <v>56876754</v>
      </c>
      <c r="T37" s="19">
        <v>56876754</v>
      </c>
      <c r="U37" s="19">
        <v>56876754</v>
      </c>
      <c r="V37" s="19">
        <v>56916754</v>
      </c>
      <c r="W37" s="19">
        <v>56916754</v>
      </c>
      <c r="X37" s="19">
        <v>55166754</v>
      </c>
    </row>
    <row r="38" spans="1:24" x14ac:dyDescent="0.2">
      <c r="A38" s="30" t="s">
        <v>71</v>
      </c>
      <c r="B38" s="14" t="s">
        <v>72</v>
      </c>
      <c r="C38" s="18">
        <v>264313472.08000001</v>
      </c>
      <c r="D38" s="24">
        <v>8022251.3400000036</v>
      </c>
      <c r="E38" s="24">
        <v>1902587.5999999642</v>
      </c>
      <c r="F38" s="24">
        <v>3832727.0200000405</v>
      </c>
      <c r="G38" s="24">
        <v>9800000</v>
      </c>
      <c r="H38" s="24">
        <v>5860000</v>
      </c>
      <c r="I38" s="24">
        <v>5800000</v>
      </c>
      <c r="J38" s="24">
        <v>5518087.5099999905</v>
      </c>
      <c r="K38" s="24">
        <v>3799379</v>
      </c>
      <c r="L38" s="24">
        <v>11568584.319999993</v>
      </c>
      <c r="M38" s="18">
        <v>320417088.87</v>
      </c>
      <c r="N38" s="24">
        <f t="shared" si="0"/>
        <v>56103616.789999992</v>
      </c>
      <c r="P38" s="18">
        <v>272335723.42000002</v>
      </c>
      <c r="Q38" s="18">
        <v>274238311.01999998</v>
      </c>
      <c r="R38" s="18">
        <v>278071038.04000002</v>
      </c>
      <c r="S38" s="18">
        <v>287871038.04000002</v>
      </c>
      <c r="T38" s="18">
        <v>293731038.04000002</v>
      </c>
      <c r="U38" s="18">
        <v>299531038.04000002</v>
      </c>
      <c r="V38" s="18">
        <v>305049125.55000001</v>
      </c>
      <c r="W38" s="18">
        <v>308848504.55000001</v>
      </c>
      <c r="X38" s="18">
        <v>320417088.87</v>
      </c>
    </row>
    <row r="39" spans="1:24" x14ac:dyDescent="0.2">
      <c r="A39" s="31" t="s">
        <v>73</v>
      </c>
      <c r="B39" s="2" t="s">
        <v>74</v>
      </c>
      <c r="C39" s="19">
        <v>24690000</v>
      </c>
      <c r="D39" s="21">
        <v>0</v>
      </c>
      <c r="E39" s="21">
        <v>18000</v>
      </c>
      <c r="F39" s="21">
        <v>0</v>
      </c>
      <c r="G39" s="21">
        <v>0</v>
      </c>
      <c r="H39" s="21">
        <v>0</v>
      </c>
      <c r="I39" s="21">
        <v>52000</v>
      </c>
      <c r="J39" s="21">
        <v>144913</v>
      </c>
      <c r="K39" s="21">
        <v>19379</v>
      </c>
      <c r="L39" s="21">
        <v>-1431.160000000149</v>
      </c>
      <c r="M39" s="19">
        <v>24922860.84</v>
      </c>
      <c r="N39" s="21">
        <f t="shared" si="0"/>
        <v>232860.83999999985</v>
      </c>
      <c r="P39" s="19">
        <v>24690000</v>
      </c>
      <c r="Q39" s="19">
        <v>24708000</v>
      </c>
      <c r="R39" s="19">
        <v>24708000</v>
      </c>
      <c r="S39" s="19">
        <v>24708000</v>
      </c>
      <c r="T39" s="19">
        <v>24708000</v>
      </c>
      <c r="U39" s="19">
        <v>24760000</v>
      </c>
      <c r="V39" s="19">
        <v>24904913</v>
      </c>
      <c r="W39" s="19">
        <v>24924292</v>
      </c>
      <c r="X39" s="19">
        <v>24922860.84</v>
      </c>
    </row>
    <row r="40" spans="1:24" x14ac:dyDescent="0.2">
      <c r="A40" s="31" t="s">
        <v>75</v>
      </c>
      <c r="B40" s="2" t="s">
        <v>76</v>
      </c>
      <c r="C40" s="19">
        <v>23716601</v>
      </c>
      <c r="D40" s="21">
        <v>0</v>
      </c>
      <c r="E40" s="21">
        <v>2582000</v>
      </c>
      <c r="F40" s="21">
        <v>2364930</v>
      </c>
      <c r="G40" s="21">
        <v>9800000</v>
      </c>
      <c r="H40" s="21">
        <v>5860000</v>
      </c>
      <c r="I40" s="21">
        <v>5748000</v>
      </c>
      <c r="J40" s="21">
        <v>2480000</v>
      </c>
      <c r="K40" s="21">
        <v>3780000</v>
      </c>
      <c r="L40" s="21">
        <v>6340337.6000000015</v>
      </c>
      <c r="M40" s="19">
        <v>62671868.600000001</v>
      </c>
      <c r="N40" s="21">
        <f t="shared" si="0"/>
        <v>38955267.600000001</v>
      </c>
      <c r="P40" s="19">
        <v>23716601</v>
      </c>
      <c r="Q40" s="19">
        <v>26298601</v>
      </c>
      <c r="R40" s="19">
        <v>28663531</v>
      </c>
      <c r="S40" s="19">
        <v>38463531</v>
      </c>
      <c r="T40" s="19">
        <v>44323531</v>
      </c>
      <c r="U40" s="19">
        <v>50071531</v>
      </c>
      <c r="V40" s="19">
        <v>52551531</v>
      </c>
      <c r="W40" s="19">
        <v>56331531</v>
      </c>
      <c r="X40" s="19">
        <v>62671868.600000001</v>
      </c>
    </row>
    <row r="41" spans="1:24" x14ac:dyDescent="0.2">
      <c r="A41" s="31" t="s">
        <v>77</v>
      </c>
      <c r="B41" s="2" t="s">
        <v>78</v>
      </c>
      <c r="C41" s="19">
        <v>199767618.08000001</v>
      </c>
      <c r="D41" s="21">
        <v>8004911.3399999738</v>
      </c>
      <c r="E41" s="21">
        <v>-697412.39999997616</v>
      </c>
      <c r="F41" s="21">
        <v>1147806</v>
      </c>
      <c r="G41" s="21">
        <v>0</v>
      </c>
      <c r="H41" s="21">
        <v>0</v>
      </c>
      <c r="I41" s="21">
        <v>0</v>
      </c>
      <c r="J41" s="21">
        <v>2685212.5099999905</v>
      </c>
      <c r="K41" s="21">
        <v>0</v>
      </c>
      <c r="L41" s="21">
        <v>4630564.6899999976</v>
      </c>
      <c r="M41" s="19">
        <v>215538700.22</v>
      </c>
      <c r="N41" s="21">
        <f t="shared" si="0"/>
        <v>15771082.139999986</v>
      </c>
      <c r="P41" s="19">
        <v>207772529.41999999</v>
      </c>
      <c r="Q41" s="19">
        <v>207075117.02000001</v>
      </c>
      <c r="R41" s="19">
        <v>208222923.02000001</v>
      </c>
      <c r="S41" s="19">
        <v>208222923.02000001</v>
      </c>
      <c r="T41" s="19">
        <v>208222923.02000001</v>
      </c>
      <c r="U41" s="19">
        <v>208222923.02000001</v>
      </c>
      <c r="V41" s="19">
        <v>210908135.53</v>
      </c>
      <c r="W41" s="19">
        <v>210908135.53</v>
      </c>
      <c r="X41" s="19">
        <v>215538700.22</v>
      </c>
    </row>
    <row r="42" spans="1:24" x14ac:dyDescent="0.2">
      <c r="A42" s="31" t="s">
        <v>101</v>
      </c>
      <c r="B42" s="2" t="s">
        <v>79</v>
      </c>
      <c r="C42" s="19">
        <v>16139253</v>
      </c>
      <c r="D42" s="21">
        <v>17340</v>
      </c>
      <c r="E42" s="21">
        <v>0</v>
      </c>
      <c r="F42" s="21">
        <v>319991.01999999955</v>
      </c>
      <c r="G42" s="21">
        <v>0</v>
      </c>
      <c r="H42" s="21">
        <v>0</v>
      </c>
      <c r="I42" s="21">
        <v>0</v>
      </c>
      <c r="J42" s="21">
        <v>207962</v>
      </c>
      <c r="K42" s="21">
        <v>0</v>
      </c>
      <c r="L42" s="21">
        <v>599113.19000000134</v>
      </c>
      <c r="M42" s="19">
        <v>17283659.210000001</v>
      </c>
      <c r="N42" s="21">
        <f t="shared" si="0"/>
        <v>1144406.2100000009</v>
      </c>
      <c r="P42" s="19">
        <v>16156593</v>
      </c>
      <c r="Q42" s="19">
        <v>16156593</v>
      </c>
      <c r="R42" s="19">
        <v>16476584.02</v>
      </c>
      <c r="S42" s="19">
        <v>16476584.02</v>
      </c>
      <c r="T42" s="19">
        <v>16476584.02</v>
      </c>
      <c r="U42" s="19">
        <v>16476584.02</v>
      </c>
      <c r="V42" s="19">
        <v>16684546.02</v>
      </c>
      <c r="W42" s="19">
        <v>16684546.02</v>
      </c>
      <c r="X42" s="19">
        <v>17283659.210000001</v>
      </c>
    </row>
    <row r="43" spans="1:24" x14ac:dyDescent="0.2">
      <c r="A43" s="30" t="s">
        <v>80</v>
      </c>
      <c r="B43" s="14" t="s">
        <v>81</v>
      </c>
      <c r="C43" s="18">
        <v>267000261.33000001</v>
      </c>
      <c r="D43" s="24">
        <v>155549472.31999996</v>
      </c>
      <c r="E43" s="24">
        <v>27363805.49000001</v>
      </c>
      <c r="F43" s="24">
        <v>7057413.1100000143</v>
      </c>
      <c r="G43" s="24">
        <v>2101266</v>
      </c>
      <c r="H43" s="24">
        <v>38139761.339999974</v>
      </c>
      <c r="I43" s="24">
        <v>5000000</v>
      </c>
      <c r="J43" s="24">
        <v>3800100.2100000381</v>
      </c>
      <c r="K43" s="24">
        <v>724000.56000000238</v>
      </c>
      <c r="L43" s="24">
        <v>-7816491.1299999952</v>
      </c>
      <c r="M43" s="18">
        <v>498919589.23000002</v>
      </c>
      <c r="N43" s="24">
        <f t="shared" si="0"/>
        <v>231919327.90000001</v>
      </c>
      <c r="P43" s="18">
        <v>422549733.64999998</v>
      </c>
      <c r="Q43" s="18">
        <v>449913539.13999999</v>
      </c>
      <c r="R43" s="18">
        <v>456970952.25</v>
      </c>
      <c r="S43" s="18">
        <v>459072218.25</v>
      </c>
      <c r="T43" s="18">
        <v>497211979.58999997</v>
      </c>
      <c r="U43" s="18">
        <v>502211979.58999997</v>
      </c>
      <c r="V43" s="18">
        <v>506012079.80000001</v>
      </c>
      <c r="W43" s="18">
        <v>506736080.36000001</v>
      </c>
      <c r="X43" s="18">
        <v>498919589.23000002</v>
      </c>
    </row>
    <row r="44" spans="1:24" x14ac:dyDescent="0.2">
      <c r="A44" s="31" t="s">
        <v>82</v>
      </c>
      <c r="B44" s="2" t="s">
        <v>83</v>
      </c>
      <c r="C44" s="19">
        <v>12306756</v>
      </c>
      <c r="D44" s="21">
        <v>502909</v>
      </c>
      <c r="E44" s="21">
        <v>13800</v>
      </c>
      <c r="F44" s="21">
        <v>0</v>
      </c>
      <c r="G44" s="21">
        <v>660766</v>
      </c>
      <c r="H44" s="21">
        <v>64312</v>
      </c>
      <c r="I44" s="21">
        <v>0</v>
      </c>
      <c r="J44" s="21">
        <v>21947329</v>
      </c>
      <c r="K44" s="21">
        <v>70000</v>
      </c>
      <c r="L44" s="21">
        <v>-3139199.0399999991</v>
      </c>
      <c r="M44" s="19">
        <v>32426672.960000001</v>
      </c>
      <c r="N44" s="21">
        <f t="shared" si="0"/>
        <v>20119916.960000001</v>
      </c>
      <c r="P44" s="19">
        <v>12809665</v>
      </c>
      <c r="Q44" s="19">
        <v>12823465</v>
      </c>
      <c r="R44" s="19">
        <v>12823465</v>
      </c>
      <c r="S44" s="19">
        <v>13484231</v>
      </c>
      <c r="T44" s="19">
        <v>13548543</v>
      </c>
      <c r="U44" s="19">
        <v>13548543</v>
      </c>
      <c r="V44" s="19">
        <v>35495872</v>
      </c>
      <c r="W44" s="19">
        <v>35565872</v>
      </c>
      <c r="X44" s="19">
        <v>32426672.960000001</v>
      </c>
    </row>
    <row r="45" spans="1:24" x14ac:dyDescent="0.2">
      <c r="A45" s="31" t="s">
        <v>84</v>
      </c>
      <c r="B45" s="2" t="s">
        <v>85</v>
      </c>
      <c r="C45" s="19">
        <v>242966245.33000001</v>
      </c>
      <c r="D45" s="21">
        <v>154371743.41999999</v>
      </c>
      <c r="E45" s="21">
        <v>24433949.629999995</v>
      </c>
      <c r="F45" s="21">
        <v>7096931.1200000048</v>
      </c>
      <c r="G45" s="21">
        <v>1440500</v>
      </c>
      <c r="H45" s="21">
        <v>38075449.339999974</v>
      </c>
      <c r="I45" s="21">
        <v>5000000</v>
      </c>
      <c r="J45" s="21">
        <v>-18242327.789999962</v>
      </c>
      <c r="K45" s="21">
        <v>492800</v>
      </c>
      <c r="L45" s="21">
        <v>-4677292.0900000334</v>
      </c>
      <c r="M45" s="19">
        <v>450957998.95999998</v>
      </c>
      <c r="N45" s="21">
        <f t="shared" si="0"/>
        <v>207991753.62999997</v>
      </c>
      <c r="P45" s="19">
        <v>397337988.75</v>
      </c>
      <c r="Q45" s="19">
        <v>421771938.38</v>
      </c>
      <c r="R45" s="19">
        <v>428868869.5</v>
      </c>
      <c r="S45" s="19">
        <v>430309369.5</v>
      </c>
      <c r="T45" s="19">
        <v>468384818.83999997</v>
      </c>
      <c r="U45" s="19">
        <v>473384818.83999997</v>
      </c>
      <c r="V45" s="19">
        <v>455142491.05000001</v>
      </c>
      <c r="W45" s="19">
        <v>455635291.05000001</v>
      </c>
      <c r="X45" s="19">
        <v>450957998.95999998</v>
      </c>
    </row>
    <row r="46" spans="1:24" x14ac:dyDescent="0.2">
      <c r="A46" s="31" t="s">
        <v>86</v>
      </c>
      <c r="B46" s="2" t="s">
        <v>87</v>
      </c>
      <c r="D46" s="21">
        <v>309824.09000000003</v>
      </c>
      <c r="E46" s="21">
        <v>2912055.8600000003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19">
        <v>3221879.95</v>
      </c>
      <c r="N46" s="21">
        <f t="shared" si="0"/>
        <v>3221879.95</v>
      </c>
      <c r="P46" s="19">
        <v>309824.09000000003</v>
      </c>
      <c r="Q46" s="19">
        <v>3221879.95</v>
      </c>
      <c r="R46" s="19">
        <v>3221879.95</v>
      </c>
      <c r="S46" s="19">
        <v>3221879.95</v>
      </c>
      <c r="T46" s="19">
        <v>3221879.95</v>
      </c>
      <c r="U46" s="19">
        <v>3221879.95</v>
      </c>
      <c r="V46" s="19">
        <v>3221879.95</v>
      </c>
      <c r="W46" s="19">
        <v>3221879.95</v>
      </c>
      <c r="X46" s="19">
        <v>3221879.95</v>
      </c>
    </row>
    <row r="47" spans="1:24" ht="22.5" customHeight="1" x14ac:dyDescent="0.2">
      <c r="A47" s="31" t="s">
        <v>88</v>
      </c>
      <c r="B47" s="2" t="s">
        <v>89</v>
      </c>
      <c r="C47" s="19">
        <v>11727260</v>
      </c>
      <c r="D47" s="21">
        <v>364995.81000000052</v>
      </c>
      <c r="E47" s="21">
        <v>4000</v>
      </c>
      <c r="F47" s="21">
        <v>-39518.009999999776</v>
      </c>
      <c r="G47" s="21">
        <v>0</v>
      </c>
      <c r="H47" s="21">
        <v>0</v>
      </c>
      <c r="I47" s="21">
        <v>0</v>
      </c>
      <c r="J47" s="21">
        <v>95099</v>
      </c>
      <c r="K47" s="21">
        <v>161200.55999999866</v>
      </c>
      <c r="L47" s="21">
        <v>0</v>
      </c>
      <c r="M47" s="19">
        <v>12313037.359999999</v>
      </c>
      <c r="N47" s="21">
        <f t="shared" si="0"/>
        <v>585777.3599999994</v>
      </c>
      <c r="P47" s="19">
        <v>12092255.810000001</v>
      </c>
      <c r="Q47" s="19">
        <v>12096255.810000001</v>
      </c>
      <c r="R47" s="19">
        <v>12056737.800000001</v>
      </c>
      <c r="S47" s="19">
        <v>12056737.800000001</v>
      </c>
      <c r="T47" s="19">
        <v>12056737.800000001</v>
      </c>
      <c r="U47" s="19">
        <v>12056737.800000001</v>
      </c>
      <c r="V47" s="19">
        <v>12151836.800000001</v>
      </c>
      <c r="W47" s="19">
        <v>12313037.359999999</v>
      </c>
      <c r="X47" s="19">
        <v>12313037.359999999</v>
      </c>
    </row>
    <row r="48" spans="1:24" x14ac:dyDescent="0.2">
      <c r="A48" s="30" t="s">
        <v>90</v>
      </c>
      <c r="B48" s="14" t="s">
        <v>91</v>
      </c>
      <c r="C48" s="18">
        <v>12747260</v>
      </c>
      <c r="D48" s="24">
        <v>2086792</v>
      </c>
      <c r="E48" s="24">
        <v>0</v>
      </c>
      <c r="F48" s="24">
        <v>0</v>
      </c>
      <c r="G48" s="24">
        <v>3000000</v>
      </c>
      <c r="H48" s="24">
        <v>0</v>
      </c>
      <c r="I48" s="24">
        <v>6766928.9200000018</v>
      </c>
      <c r="J48" s="24">
        <v>0</v>
      </c>
      <c r="K48" s="24">
        <v>576000</v>
      </c>
      <c r="L48" s="24">
        <v>0</v>
      </c>
      <c r="M48" s="18">
        <v>25176980.920000002</v>
      </c>
      <c r="N48" s="24">
        <f t="shared" si="0"/>
        <v>12429720.920000002</v>
      </c>
      <c r="P48" s="18">
        <v>14834052</v>
      </c>
      <c r="Q48" s="18">
        <v>14834052</v>
      </c>
      <c r="R48" s="18">
        <v>14834052</v>
      </c>
      <c r="S48" s="18">
        <v>17834052</v>
      </c>
      <c r="T48" s="18">
        <v>17834052</v>
      </c>
      <c r="U48" s="18">
        <v>24600980.920000002</v>
      </c>
      <c r="V48" s="18">
        <v>24600980.920000002</v>
      </c>
      <c r="W48" s="18">
        <v>25176980.920000002</v>
      </c>
      <c r="X48" s="18">
        <v>25176980.920000002</v>
      </c>
    </row>
    <row r="49" spans="1:24" x14ac:dyDescent="0.2">
      <c r="A49" s="31" t="s">
        <v>92</v>
      </c>
      <c r="B49" s="2" t="s">
        <v>93</v>
      </c>
      <c r="C49" s="22"/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3"/>
      <c r="N49" s="21">
        <f t="shared" si="0"/>
        <v>0</v>
      </c>
    </row>
    <row r="50" spans="1:24" x14ac:dyDescent="0.2">
      <c r="A50" s="31" t="s">
        <v>94</v>
      </c>
      <c r="B50" s="2" t="s">
        <v>95</v>
      </c>
      <c r="C50" s="19">
        <v>12747260</v>
      </c>
      <c r="D50" s="21">
        <v>2086792</v>
      </c>
      <c r="E50" s="21">
        <v>0</v>
      </c>
      <c r="F50" s="21">
        <v>0</v>
      </c>
      <c r="G50" s="21">
        <v>3000000</v>
      </c>
      <c r="H50" s="21">
        <v>0</v>
      </c>
      <c r="I50" s="21">
        <v>6766928.9200000018</v>
      </c>
      <c r="J50" s="21">
        <v>0</v>
      </c>
      <c r="K50" s="21">
        <v>576000</v>
      </c>
      <c r="L50" s="21">
        <v>0</v>
      </c>
      <c r="M50" s="19">
        <v>25176980.920000002</v>
      </c>
      <c r="N50" s="21">
        <f t="shared" si="0"/>
        <v>12429720.920000002</v>
      </c>
      <c r="P50" s="19">
        <v>14834052</v>
      </c>
      <c r="Q50" s="19">
        <v>14834052</v>
      </c>
      <c r="R50" s="19">
        <v>14834052</v>
      </c>
      <c r="S50" s="19">
        <v>17834052</v>
      </c>
      <c r="T50" s="19">
        <v>17834052</v>
      </c>
      <c r="U50" s="28">
        <v>24600980.920000002</v>
      </c>
      <c r="V50" s="20">
        <v>24600980.920000002</v>
      </c>
      <c r="W50" s="19">
        <v>25176980.920000002</v>
      </c>
      <c r="X50" s="19">
        <v>25176980.920000002</v>
      </c>
    </row>
    <row r="51" spans="1:24" s="17" customFormat="1" ht="24" x14ac:dyDescent="0.2">
      <c r="A51" s="30" t="s">
        <v>96</v>
      </c>
      <c r="B51" s="14" t="s">
        <v>97</v>
      </c>
      <c r="C51" s="18">
        <v>3300000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-3000000</v>
      </c>
      <c r="K51" s="24">
        <v>0</v>
      </c>
      <c r="L51" s="24">
        <v>0</v>
      </c>
      <c r="M51" s="18">
        <v>300000</v>
      </c>
      <c r="N51" s="24">
        <f t="shared" si="0"/>
        <v>-3000000</v>
      </c>
      <c r="P51" s="18">
        <v>3300000</v>
      </c>
      <c r="Q51" s="18">
        <v>3300000</v>
      </c>
      <c r="R51" s="18">
        <v>3300000</v>
      </c>
      <c r="S51" s="18">
        <v>3300000</v>
      </c>
      <c r="T51" s="18">
        <v>3300000</v>
      </c>
      <c r="U51" s="18">
        <v>3300000</v>
      </c>
      <c r="V51" s="29">
        <v>300000</v>
      </c>
      <c r="W51" s="18">
        <v>300000</v>
      </c>
      <c r="X51" s="18">
        <v>300000</v>
      </c>
    </row>
    <row r="52" spans="1:24" x14ac:dyDescent="0.2">
      <c r="A52" s="31" t="s">
        <v>114</v>
      </c>
      <c r="B52" s="2" t="s">
        <v>98</v>
      </c>
      <c r="C52" s="19">
        <v>3300000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-3000000</v>
      </c>
      <c r="K52" s="21">
        <v>0</v>
      </c>
      <c r="L52" s="21">
        <v>0</v>
      </c>
      <c r="M52" s="19">
        <v>300000</v>
      </c>
      <c r="N52" s="21">
        <f t="shared" si="0"/>
        <v>-3000000</v>
      </c>
      <c r="P52" s="19">
        <v>3300000</v>
      </c>
      <c r="Q52" s="19">
        <v>3300000</v>
      </c>
      <c r="R52" s="19">
        <v>3300000</v>
      </c>
      <c r="S52" s="19">
        <v>3300000</v>
      </c>
      <c r="T52" s="19">
        <v>3300000</v>
      </c>
      <c r="U52" s="19">
        <v>3300000</v>
      </c>
      <c r="V52" s="19">
        <v>300000</v>
      </c>
      <c r="W52" s="19">
        <v>300000</v>
      </c>
      <c r="X52" s="19">
        <v>300000</v>
      </c>
    </row>
    <row r="53" spans="1:24" s="17" customFormat="1" x14ac:dyDescent="0.2">
      <c r="A53" s="16" t="s">
        <v>99</v>
      </c>
      <c r="B53" s="16"/>
      <c r="C53" s="24">
        <f>SUM(C4,C12,C14,C17,C23,C28,C35,C38,C43,C48,C51)</f>
        <v>7547802656.7800007</v>
      </c>
      <c r="D53" s="24">
        <v>1108538979.9899998</v>
      </c>
      <c r="E53" s="24">
        <v>203033051.19999886</v>
      </c>
      <c r="F53" s="24">
        <v>350139137.86000061</v>
      </c>
      <c r="G53" s="24">
        <v>40308792.129999161</v>
      </c>
      <c r="H53" s="24">
        <v>155293598.44000053</v>
      </c>
      <c r="I53" s="24">
        <v>5000</v>
      </c>
      <c r="J53" s="24">
        <v>167675935.43000031</v>
      </c>
      <c r="K53" s="24">
        <v>900000</v>
      </c>
      <c r="L53" s="24">
        <v>-21421585.289999008</v>
      </c>
      <c r="M53" s="18">
        <v>9552275566.5400009</v>
      </c>
      <c r="N53" s="24">
        <f t="shared" si="0"/>
        <v>2004472909.7600002</v>
      </c>
      <c r="P53" s="18">
        <v>8656341636.7700005</v>
      </c>
      <c r="Q53" s="18">
        <v>8859374687.9699993</v>
      </c>
      <c r="R53" s="18">
        <v>9209513825.8299999</v>
      </c>
      <c r="S53" s="18">
        <v>9249822617.9599991</v>
      </c>
      <c r="T53" s="18">
        <v>9405116216.3999996</v>
      </c>
      <c r="U53" s="18">
        <v>9405121216.3999996</v>
      </c>
      <c r="V53" s="25">
        <v>9572797151.8299999</v>
      </c>
      <c r="W53" s="18">
        <v>9573697151.8299999</v>
      </c>
      <c r="X53" s="18">
        <v>9552275566.5400009</v>
      </c>
    </row>
    <row r="57" spans="1:24" x14ac:dyDescent="0.2">
      <c r="F57" s="23" t="s">
        <v>100</v>
      </c>
    </row>
  </sheetData>
  <autoFilter ref="A3:N53"/>
  <mergeCells count="1">
    <mergeCell ref="A1:N1"/>
  </mergeCells>
  <pageMargins left="0.31496062992125984" right="0.31496062992125984" top="0.39370078740157483" bottom="0.31496062992125984" header="0" footer="0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Расходы</vt:lpstr>
      <vt:lpstr>Расходы!Область_печати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2026-05-13T02:27:17Z</dcterms:modified>
</cp:coreProperties>
</file>